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600" windowHeight="7950" activeTab="1"/>
  </bookViews>
  <sheets>
    <sheet name="مسحوبات العملاء" sheetId="1" r:id="rId1"/>
    <sheet name="كشف حساب" sheetId="2" r:id="rId2"/>
  </sheets>
  <calcPr calcId="144525"/>
</workbook>
</file>

<file path=xl/calcChain.xml><?xml version="1.0" encoding="utf-8"?>
<calcChain xmlns="http://schemas.openxmlformats.org/spreadsheetml/2006/main">
  <c r="D201" i="2" l="1" a="1"/>
  <c r="D201" i="2" s="1"/>
  <c r="E201" i="2" a="1"/>
  <c r="E201" i="2" s="1"/>
  <c r="F201" i="2" a="1"/>
  <c r="F201" i="2" s="1"/>
  <c r="G201" i="2" a="1"/>
  <c r="G201" i="2" s="1"/>
  <c r="H201" i="2" a="1"/>
  <c r="H201" i="2" s="1"/>
  <c r="I201" i="2" a="1"/>
  <c r="I201" i="2" s="1"/>
  <c r="D202" i="2" a="1"/>
  <c r="D202" i="2" s="1"/>
  <c r="E202" i="2" a="1"/>
  <c r="E202" i="2" s="1"/>
  <c r="F202" i="2" a="1"/>
  <c r="F202" i="2" s="1"/>
  <c r="G202" i="2" a="1"/>
  <c r="G202" i="2" s="1"/>
  <c r="H202" i="2" a="1"/>
  <c r="H202" i="2" s="1"/>
  <c r="I202" i="2" a="1"/>
  <c r="I202" i="2" s="1"/>
  <c r="D203" i="2" a="1"/>
  <c r="D203" i="2" s="1"/>
  <c r="E203" i="2" a="1"/>
  <c r="E203" i="2" s="1"/>
  <c r="F203" i="2" a="1"/>
  <c r="F203" i="2" s="1"/>
  <c r="G203" i="2" a="1"/>
  <c r="G203" i="2" s="1"/>
  <c r="H203" i="2" a="1"/>
  <c r="H203" i="2" s="1"/>
  <c r="I203" i="2" a="1"/>
  <c r="I203" i="2" s="1"/>
  <c r="D204" i="2" a="1"/>
  <c r="D204" i="2" s="1"/>
  <c r="E204" i="2" a="1"/>
  <c r="E204" i="2" s="1"/>
  <c r="F204" i="2" a="1"/>
  <c r="F204" i="2" s="1"/>
  <c r="G204" i="2" a="1"/>
  <c r="G204" i="2" s="1"/>
  <c r="H204" i="2" a="1"/>
  <c r="H204" i="2" s="1"/>
  <c r="I204" i="2" a="1"/>
  <c r="I204" i="2" s="1"/>
  <c r="D205" i="2" a="1"/>
  <c r="D205" i="2" s="1"/>
  <c r="E205" i="2" a="1"/>
  <c r="E205" i="2" s="1"/>
  <c r="F205" i="2" a="1"/>
  <c r="F205" i="2" s="1"/>
  <c r="G205" i="2" a="1"/>
  <c r="G205" i="2" s="1"/>
  <c r="H205" i="2" a="1"/>
  <c r="H205" i="2" s="1"/>
  <c r="I205" i="2" a="1"/>
  <c r="I205" i="2" s="1"/>
  <c r="D206" i="2" a="1"/>
  <c r="D206" i="2" s="1"/>
  <c r="E206" i="2" a="1"/>
  <c r="E206" i="2" s="1"/>
  <c r="F206" i="2" a="1"/>
  <c r="F206" i="2" s="1"/>
  <c r="G206" i="2" a="1"/>
  <c r="G206" i="2" s="1"/>
  <c r="H206" i="2" a="1"/>
  <c r="H206" i="2" s="1"/>
  <c r="I206" i="2" a="1"/>
  <c r="I206" i="2" s="1"/>
  <c r="D207" i="2" a="1"/>
  <c r="D207" i="2" s="1"/>
  <c r="E207" i="2" a="1"/>
  <c r="E207" i="2" s="1"/>
  <c r="F207" i="2" a="1"/>
  <c r="F207" i="2" s="1"/>
  <c r="G207" i="2" a="1"/>
  <c r="G207" i="2" s="1"/>
  <c r="H207" i="2" a="1"/>
  <c r="H207" i="2" s="1"/>
  <c r="I207" i="2" a="1"/>
  <c r="I207" i="2" s="1"/>
  <c r="D208" i="2" a="1"/>
  <c r="D208" i="2" s="1"/>
  <c r="E208" i="2" a="1"/>
  <c r="E208" i="2" s="1"/>
  <c r="F208" i="2" a="1"/>
  <c r="F208" i="2" s="1"/>
  <c r="G208" i="2" a="1"/>
  <c r="G208" i="2" s="1"/>
  <c r="H208" i="2" a="1"/>
  <c r="H208" i="2" s="1"/>
  <c r="I208" i="2" a="1"/>
  <c r="I208" i="2" s="1"/>
  <c r="D209" i="2" a="1"/>
  <c r="D209" i="2" s="1"/>
  <c r="E209" i="2" a="1"/>
  <c r="E209" i="2" s="1"/>
  <c r="F209" i="2" a="1"/>
  <c r="F209" i="2" s="1"/>
  <c r="G209" i="2" a="1"/>
  <c r="G209" i="2" s="1"/>
  <c r="H209" i="2" a="1"/>
  <c r="H209" i="2" s="1"/>
  <c r="I209" i="2" a="1"/>
  <c r="I209" i="2" s="1"/>
  <c r="D210" i="2" a="1"/>
  <c r="D210" i="2" s="1"/>
  <c r="E210" i="2" a="1"/>
  <c r="E210" i="2" s="1"/>
  <c r="F210" i="2" a="1"/>
  <c r="F210" i="2" s="1"/>
  <c r="G210" i="2" a="1"/>
  <c r="G210" i="2" s="1"/>
  <c r="H210" i="2" a="1"/>
  <c r="H210" i="2" s="1"/>
  <c r="I210" i="2" a="1"/>
  <c r="I210" i="2" s="1"/>
  <c r="D211" i="2" a="1"/>
  <c r="D211" i="2" s="1"/>
  <c r="E211" i="2" a="1"/>
  <c r="E211" i="2" s="1"/>
  <c r="F211" i="2" a="1"/>
  <c r="F211" i="2" s="1"/>
  <c r="G211" i="2" a="1"/>
  <c r="G211" i="2" s="1"/>
  <c r="H211" i="2" a="1"/>
  <c r="H211" i="2" s="1"/>
  <c r="I211" i="2" a="1"/>
  <c r="I211" i="2" s="1"/>
  <c r="D212" i="2" a="1"/>
  <c r="D212" i="2" s="1"/>
  <c r="E212" i="2" a="1"/>
  <c r="E212" i="2" s="1"/>
  <c r="F212" i="2" a="1"/>
  <c r="F212" i="2" s="1"/>
  <c r="G212" i="2" a="1"/>
  <c r="G212" i="2" s="1"/>
  <c r="H212" i="2" a="1"/>
  <c r="H212" i="2" s="1"/>
  <c r="I212" i="2" a="1"/>
  <c r="I212" i="2" s="1"/>
  <c r="D213" i="2" a="1"/>
  <c r="D213" i="2" s="1"/>
  <c r="E213" i="2" a="1"/>
  <c r="E213" i="2" s="1"/>
  <c r="F213" i="2" a="1"/>
  <c r="F213" i="2" s="1"/>
  <c r="G213" i="2" a="1"/>
  <c r="G213" i="2" s="1"/>
  <c r="H213" i="2" a="1"/>
  <c r="H213" i="2" s="1"/>
  <c r="I213" i="2" a="1"/>
  <c r="I213" i="2" s="1"/>
  <c r="D214" i="2" a="1"/>
  <c r="D214" i="2" s="1"/>
  <c r="E214" i="2" a="1"/>
  <c r="E214" i="2" s="1"/>
  <c r="F214" i="2" a="1"/>
  <c r="F214" i="2" s="1"/>
  <c r="G214" i="2" a="1"/>
  <c r="G214" i="2" s="1"/>
  <c r="H214" i="2" a="1"/>
  <c r="H214" i="2" s="1"/>
  <c r="I214" i="2" a="1"/>
  <c r="I214" i="2" s="1"/>
  <c r="D215" i="2" a="1"/>
  <c r="D215" i="2" s="1"/>
  <c r="E215" i="2" a="1"/>
  <c r="E215" i="2" s="1"/>
  <c r="F215" i="2" a="1"/>
  <c r="F215" i="2" s="1"/>
  <c r="G215" i="2" a="1"/>
  <c r="G215" i="2" s="1"/>
  <c r="H215" i="2" a="1"/>
  <c r="H215" i="2" s="1"/>
  <c r="I215" i="2" a="1"/>
  <c r="I215" i="2" s="1"/>
  <c r="D216" i="2" a="1"/>
  <c r="D216" i="2" s="1"/>
  <c r="E216" i="2" a="1"/>
  <c r="E216" i="2" s="1"/>
  <c r="F216" i="2" a="1"/>
  <c r="F216" i="2" s="1"/>
  <c r="G216" i="2" a="1"/>
  <c r="G216" i="2" s="1"/>
  <c r="H216" i="2" a="1"/>
  <c r="H216" i="2" s="1"/>
  <c r="I216" i="2" a="1"/>
  <c r="I216" i="2" s="1"/>
  <c r="D217" i="2" a="1"/>
  <c r="D217" i="2" s="1"/>
  <c r="E217" i="2" a="1"/>
  <c r="E217" i="2" s="1"/>
  <c r="F217" i="2" a="1"/>
  <c r="F217" i="2" s="1"/>
  <c r="G217" i="2" a="1"/>
  <c r="G217" i="2" s="1"/>
  <c r="H217" i="2" a="1"/>
  <c r="H217" i="2" s="1"/>
  <c r="I217" i="2" a="1"/>
  <c r="I217" i="2" s="1"/>
  <c r="D218" i="2" a="1"/>
  <c r="D218" i="2" s="1"/>
  <c r="E218" i="2" a="1"/>
  <c r="E218" i="2" s="1"/>
  <c r="F218" i="2" a="1"/>
  <c r="F218" i="2" s="1"/>
  <c r="G218" i="2" a="1"/>
  <c r="G218" i="2" s="1"/>
  <c r="H218" i="2" a="1"/>
  <c r="H218" i="2" s="1"/>
  <c r="I218" i="2" a="1"/>
  <c r="I218" i="2" s="1"/>
  <c r="D219" i="2" a="1"/>
  <c r="D219" i="2" s="1"/>
  <c r="E219" i="2" a="1"/>
  <c r="E219" i="2" s="1"/>
  <c r="F219" i="2" a="1"/>
  <c r="F219" i="2" s="1"/>
  <c r="G219" i="2" a="1"/>
  <c r="G219" i="2" s="1"/>
  <c r="H219" i="2" a="1"/>
  <c r="H219" i="2" s="1"/>
  <c r="I219" i="2" a="1"/>
  <c r="I219" i="2" s="1"/>
  <c r="D220" i="2" a="1"/>
  <c r="D220" i="2" s="1"/>
  <c r="E220" i="2" a="1"/>
  <c r="E220" i="2" s="1"/>
  <c r="F220" i="2" a="1"/>
  <c r="F220" i="2" s="1"/>
  <c r="G220" i="2" a="1"/>
  <c r="G220" i="2" s="1"/>
  <c r="H220" i="2" a="1"/>
  <c r="H220" i="2" s="1"/>
  <c r="I220" i="2" a="1"/>
  <c r="I220" i="2" s="1"/>
  <c r="D221" i="2" a="1"/>
  <c r="D221" i="2" s="1"/>
  <c r="E221" i="2" a="1"/>
  <c r="E221" i="2" s="1"/>
  <c r="F221" i="2" a="1"/>
  <c r="F221" i="2" s="1"/>
  <c r="G221" i="2" a="1"/>
  <c r="G221" i="2" s="1"/>
  <c r="H221" i="2" a="1"/>
  <c r="H221" i="2" s="1"/>
  <c r="I221" i="2" a="1"/>
  <c r="I221" i="2" s="1"/>
  <c r="D222" i="2" a="1"/>
  <c r="D222" i="2" s="1"/>
  <c r="E222" i="2" a="1"/>
  <c r="E222" i="2" s="1"/>
  <c r="F222" i="2" a="1"/>
  <c r="F222" i="2" s="1"/>
  <c r="G222" i="2" a="1"/>
  <c r="G222" i="2" s="1"/>
  <c r="H222" i="2" a="1"/>
  <c r="H222" i="2" s="1"/>
  <c r="I222" i="2" a="1"/>
  <c r="I222" i="2" s="1"/>
  <c r="D223" i="2" a="1"/>
  <c r="D223" i="2" s="1"/>
  <c r="E223" i="2" a="1"/>
  <c r="E223" i="2" s="1"/>
  <c r="F223" i="2" a="1"/>
  <c r="F223" i="2" s="1"/>
  <c r="G223" i="2" a="1"/>
  <c r="G223" i="2" s="1"/>
  <c r="H223" i="2" a="1"/>
  <c r="H223" i="2" s="1"/>
  <c r="I223" i="2" a="1"/>
  <c r="I223" i="2" s="1"/>
  <c r="D224" i="2" a="1"/>
  <c r="D224" i="2" s="1"/>
  <c r="E224" i="2" a="1"/>
  <c r="E224" i="2" s="1"/>
  <c r="F224" i="2" a="1"/>
  <c r="F224" i="2" s="1"/>
  <c r="G224" i="2" a="1"/>
  <c r="G224" i="2" s="1"/>
  <c r="H224" i="2" a="1"/>
  <c r="H224" i="2" s="1"/>
  <c r="I224" i="2" a="1"/>
  <c r="I224" i="2" s="1"/>
  <c r="D225" i="2" a="1"/>
  <c r="D225" i="2" s="1"/>
  <c r="E225" i="2" a="1"/>
  <c r="E225" i="2" s="1"/>
  <c r="F225" i="2" a="1"/>
  <c r="F225" i="2" s="1"/>
  <c r="G225" i="2" a="1"/>
  <c r="G225" i="2" s="1"/>
  <c r="H225" i="2" a="1"/>
  <c r="H225" i="2" s="1"/>
  <c r="I225" i="2" a="1"/>
  <c r="I225" i="2" s="1"/>
  <c r="D226" i="2" a="1"/>
  <c r="D226" i="2" s="1"/>
  <c r="E226" i="2" a="1"/>
  <c r="E226" i="2" s="1"/>
  <c r="F226" i="2" a="1"/>
  <c r="F226" i="2" s="1"/>
  <c r="G226" i="2" a="1"/>
  <c r="G226" i="2" s="1"/>
  <c r="H226" i="2" a="1"/>
  <c r="H226" i="2" s="1"/>
  <c r="I226" i="2" a="1"/>
  <c r="I226" i="2" s="1"/>
  <c r="D227" i="2" a="1"/>
  <c r="D227" i="2" s="1"/>
  <c r="E227" i="2" a="1"/>
  <c r="E227" i="2" s="1"/>
  <c r="F227" i="2" a="1"/>
  <c r="F227" i="2" s="1"/>
  <c r="G227" i="2" a="1"/>
  <c r="G227" i="2" s="1"/>
  <c r="H227" i="2" a="1"/>
  <c r="H227" i="2" s="1"/>
  <c r="I227" i="2" a="1"/>
  <c r="I227" i="2" s="1"/>
  <c r="D228" i="2" a="1"/>
  <c r="D228" i="2" s="1"/>
  <c r="E228" i="2" a="1"/>
  <c r="E228" i="2" s="1"/>
  <c r="F228" i="2" a="1"/>
  <c r="F228" i="2" s="1"/>
  <c r="G228" i="2" a="1"/>
  <c r="G228" i="2" s="1"/>
  <c r="H228" i="2" a="1"/>
  <c r="H228" i="2" s="1"/>
  <c r="I228" i="2" a="1"/>
  <c r="I228" i="2" s="1"/>
  <c r="D229" i="2" a="1"/>
  <c r="D229" i="2" s="1"/>
  <c r="E229" i="2" a="1"/>
  <c r="E229" i="2" s="1"/>
  <c r="F229" i="2" a="1"/>
  <c r="F229" i="2" s="1"/>
  <c r="G229" i="2" a="1"/>
  <c r="G229" i="2" s="1"/>
  <c r="H229" i="2" a="1"/>
  <c r="H229" i="2" s="1"/>
  <c r="I229" i="2" a="1"/>
  <c r="I229" i="2" s="1"/>
  <c r="D230" i="2" a="1"/>
  <c r="D230" i="2" s="1"/>
  <c r="E230" i="2" a="1"/>
  <c r="E230" i="2" s="1"/>
  <c r="F230" i="2" a="1"/>
  <c r="F230" i="2" s="1"/>
  <c r="G230" i="2" a="1"/>
  <c r="G230" i="2" s="1"/>
  <c r="H230" i="2" a="1"/>
  <c r="H230" i="2" s="1"/>
  <c r="I230" i="2" a="1"/>
  <c r="I230" i="2" s="1"/>
  <c r="D231" i="2" a="1"/>
  <c r="D231" i="2" s="1"/>
  <c r="E231" i="2" a="1"/>
  <c r="E231" i="2" s="1"/>
  <c r="F231" i="2" a="1"/>
  <c r="F231" i="2" s="1"/>
  <c r="G231" i="2" a="1"/>
  <c r="G231" i="2" s="1"/>
  <c r="H231" i="2" a="1"/>
  <c r="H231" i="2" s="1"/>
  <c r="I231" i="2" a="1"/>
  <c r="I231" i="2" s="1"/>
  <c r="D232" i="2" a="1"/>
  <c r="D232" i="2" s="1"/>
  <c r="E232" i="2" a="1"/>
  <c r="E232" i="2" s="1"/>
  <c r="F232" i="2" a="1"/>
  <c r="F232" i="2" s="1"/>
  <c r="G232" i="2" a="1"/>
  <c r="G232" i="2" s="1"/>
  <c r="H232" i="2" a="1"/>
  <c r="H232" i="2" s="1"/>
  <c r="I232" i="2" a="1"/>
  <c r="I232" i="2" s="1"/>
  <c r="D233" i="2" a="1"/>
  <c r="D233" i="2" s="1"/>
  <c r="E233" i="2" a="1"/>
  <c r="E233" i="2" s="1"/>
  <c r="F233" i="2" a="1"/>
  <c r="F233" i="2" s="1"/>
  <c r="G233" i="2" a="1"/>
  <c r="G233" i="2" s="1"/>
  <c r="H233" i="2" a="1"/>
  <c r="H233" i="2" s="1"/>
  <c r="I233" i="2" a="1"/>
  <c r="I233" i="2" s="1"/>
  <c r="D234" i="2" a="1"/>
  <c r="D234" i="2" s="1"/>
  <c r="E234" i="2" a="1"/>
  <c r="E234" i="2" s="1"/>
  <c r="F234" i="2" a="1"/>
  <c r="F234" i="2" s="1"/>
  <c r="G234" i="2" a="1"/>
  <c r="G234" i="2" s="1"/>
  <c r="H234" i="2" a="1"/>
  <c r="H234" i="2" s="1"/>
  <c r="I234" i="2" a="1"/>
  <c r="I234" i="2" s="1"/>
  <c r="D235" i="2" a="1"/>
  <c r="D235" i="2" s="1"/>
  <c r="E235" i="2" a="1"/>
  <c r="E235" i="2" s="1"/>
  <c r="F235" i="2" a="1"/>
  <c r="F235" i="2" s="1"/>
  <c r="G235" i="2" a="1"/>
  <c r="G235" i="2" s="1"/>
  <c r="H235" i="2" a="1"/>
  <c r="H235" i="2" s="1"/>
  <c r="I235" i="2" a="1"/>
  <c r="I235" i="2" s="1"/>
  <c r="D236" i="2" a="1"/>
  <c r="D236" i="2" s="1"/>
  <c r="E236" i="2" a="1"/>
  <c r="E236" i="2" s="1"/>
  <c r="F236" i="2" a="1"/>
  <c r="F236" i="2" s="1"/>
  <c r="G236" i="2" a="1"/>
  <c r="G236" i="2" s="1"/>
  <c r="H236" i="2" a="1"/>
  <c r="H236" i="2" s="1"/>
  <c r="I236" i="2" a="1"/>
  <c r="I236" i="2" s="1"/>
  <c r="D237" i="2" a="1"/>
  <c r="D237" i="2" s="1"/>
  <c r="E237" i="2" a="1"/>
  <c r="E237" i="2" s="1"/>
  <c r="F237" i="2" a="1"/>
  <c r="F237" i="2" s="1"/>
  <c r="G237" i="2" a="1"/>
  <c r="G237" i="2" s="1"/>
  <c r="H237" i="2" a="1"/>
  <c r="H237" i="2" s="1"/>
  <c r="I237" i="2" a="1"/>
  <c r="I237" i="2" s="1"/>
  <c r="D238" i="2" a="1"/>
  <c r="D238" i="2" s="1"/>
  <c r="E238" i="2" a="1"/>
  <c r="E238" i="2" s="1"/>
  <c r="F238" i="2" a="1"/>
  <c r="F238" i="2" s="1"/>
  <c r="G238" i="2" a="1"/>
  <c r="G238" i="2" s="1"/>
  <c r="H238" i="2" a="1"/>
  <c r="H238" i="2" s="1"/>
  <c r="I238" i="2" a="1"/>
  <c r="I238" i="2" s="1"/>
  <c r="D239" i="2" a="1"/>
  <c r="D239" i="2" s="1"/>
  <c r="E239" i="2" a="1"/>
  <c r="E239" i="2" s="1"/>
  <c r="F239" i="2" a="1"/>
  <c r="F239" i="2" s="1"/>
  <c r="G239" i="2" a="1"/>
  <c r="G239" i="2" s="1"/>
  <c r="H239" i="2" a="1"/>
  <c r="H239" i="2" s="1"/>
  <c r="I239" i="2" a="1"/>
  <c r="I239" i="2" s="1"/>
  <c r="D240" i="2" a="1"/>
  <c r="D240" i="2" s="1"/>
  <c r="E240" i="2" a="1"/>
  <c r="E240" i="2" s="1"/>
  <c r="F240" i="2" a="1"/>
  <c r="F240" i="2" s="1"/>
  <c r="G240" i="2" a="1"/>
  <c r="G240" i="2" s="1"/>
  <c r="H240" i="2" a="1"/>
  <c r="H240" i="2" s="1"/>
  <c r="I240" i="2" a="1"/>
  <c r="I240" i="2" s="1"/>
  <c r="D241" i="2" a="1"/>
  <c r="D241" i="2" s="1"/>
  <c r="E241" i="2" a="1"/>
  <c r="E241" i="2" s="1"/>
  <c r="F241" i="2" a="1"/>
  <c r="F241" i="2" s="1"/>
  <c r="G241" i="2" a="1"/>
  <c r="G241" i="2" s="1"/>
  <c r="H241" i="2" a="1"/>
  <c r="H241" i="2" s="1"/>
  <c r="I241" i="2" a="1"/>
  <c r="I241" i="2" s="1"/>
  <c r="D242" i="2" a="1"/>
  <c r="D242" i="2" s="1"/>
  <c r="E242" i="2" a="1"/>
  <c r="E242" i="2" s="1"/>
  <c r="F242" i="2" a="1"/>
  <c r="F242" i="2" s="1"/>
  <c r="G242" i="2" a="1"/>
  <c r="G242" i="2" s="1"/>
  <c r="H242" i="2" a="1"/>
  <c r="H242" i="2" s="1"/>
  <c r="I242" i="2" a="1"/>
  <c r="I242" i="2" s="1"/>
  <c r="D243" i="2" a="1"/>
  <c r="D243" i="2" s="1"/>
  <c r="E243" i="2" a="1"/>
  <c r="E243" i="2" s="1"/>
  <c r="F243" i="2" a="1"/>
  <c r="F243" i="2" s="1"/>
  <c r="G243" i="2" a="1"/>
  <c r="G243" i="2" s="1"/>
  <c r="H243" i="2" a="1"/>
  <c r="H243" i="2" s="1"/>
  <c r="I243" i="2" a="1"/>
  <c r="I243" i="2" s="1"/>
  <c r="D244" i="2" a="1"/>
  <c r="D244" i="2" s="1"/>
  <c r="E244" i="2" a="1"/>
  <c r="E244" i="2" s="1"/>
  <c r="F244" i="2" a="1"/>
  <c r="F244" i="2" s="1"/>
  <c r="G244" i="2" a="1"/>
  <c r="G244" i="2" s="1"/>
  <c r="H244" i="2" a="1"/>
  <c r="H244" i="2" s="1"/>
  <c r="I244" i="2" a="1"/>
  <c r="I244" i="2" s="1"/>
  <c r="D245" i="2" a="1"/>
  <c r="D245" i="2" s="1"/>
  <c r="E245" i="2" a="1"/>
  <c r="E245" i="2" s="1"/>
  <c r="F245" i="2" a="1"/>
  <c r="F245" i="2" s="1"/>
  <c r="G245" i="2" a="1"/>
  <c r="G245" i="2" s="1"/>
  <c r="H245" i="2" a="1"/>
  <c r="H245" i="2" s="1"/>
  <c r="I245" i="2" a="1"/>
  <c r="I245" i="2" s="1"/>
  <c r="D246" i="2" a="1"/>
  <c r="D246" i="2" s="1"/>
  <c r="E246" i="2" a="1"/>
  <c r="E246" i="2" s="1"/>
  <c r="F246" i="2" a="1"/>
  <c r="F246" i="2" s="1"/>
  <c r="G246" i="2" a="1"/>
  <c r="G246" i="2" s="1"/>
  <c r="H246" i="2" a="1"/>
  <c r="H246" i="2" s="1"/>
  <c r="I246" i="2" a="1"/>
  <c r="I246" i="2" s="1"/>
  <c r="D247" i="2" a="1"/>
  <c r="D247" i="2" s="1"/>
  <c r="E247" i="2" a="1"/>
  <c r="E247" i="2" s="1"/>
  <c r="F247" i="2" a="1"/>
  <c r="F247" i="2" s="1"/>
  <c r="G247" i="2" a="1"/>
  <c r="G247" i="2" s="1"/>
  <c r="H247" i="2" a="1"/>
  <c r="H247" i="2" s="1"/>
  <c r="I247" i="2" a="1"/>
  <c r="I247" i="2" s="1"/>
  <c r="D248" i="2" a="1"/>
  <c r="D248" i="2" s="1"/>
  <c r="E248" i="2" a="1"/>
  <c r="E248" i="2" s="1"/>
  <c r="F248" i="2" a="1"/>
  <c r="F248" i="2" s="1"/>
  <c r="G248" i="2" a="1"/>
  <c r="G248" i="2" s="1"/>
  <c r="H248" i="2" a="1"/>
  <c r="H248" i="2" s="1"/>
  <c r="I248" i="2" a="1"/>
  <c r="I248" i="2" s="1"/>
  <c r="D249" i="2" a="1"/>
  <c r="D249" i="2" s="1"/>
  <c r="E249" i="2" a="1"/>
  <c r="E249" i="2" s="1"/>
  <c r="F249" i="2" a="1"/>
  <c r="F249" i="2" s="1"/>
  <c r="G249" i="2" a="1"/>
  <c r="G249" i="2" s="1"/>
  <c r="H249" i="2" a="1"/>
  <c r="H249" i="2" s="1"/>
  <c r="I249" i="2" a="1"/>
  <c r="I249" i="2" s="1"/>
  <c r="D250" i="2" a="1"/>
  <c r="D250" i="2" s="1"/>
  <c r="E250" i="2" a="1"/>
  <c r="E250" i="2" s="1"/>
  <c r="F250" i="2" a="1"/>
  <c r="F250" i="2" s="1"/>
  <c r="G250" i="2" a="1"/>
  <c r="G250" i="2" s="1"/>
  <c r="H250" i="2" a="1"/>
  <c r="H250" i="2" s="1"/>
  <c r="I250" i="2" a="1"/>
  <c r="I250" i="2" s="1"/>
  <c r="D251" i="2" a="1"/>
  <c r="D251" i="2" s="1"/>
  <c r="E251" i="2" a="1"/>
  <c r="E251" i="2" s="1"/>
  <c r="F251" i="2" a="1"/>
  <c r="F251" i="2" s="1"/>
  <c r="G251" i="2" a="1"/>
  <c r="G251" i="2" s="1"/>
  <c r="H251" i="2" a="1"/>
  <c r="H251" i="2" s="1"/>
  <c r="I251" i="2" a="1"/>
  <c r="I251" i="2" s="1"/>
  <c r="D252" i="2" a="1"/>
  <c r="D252" i="2" s="1"/>
  <c r="E252" i="2" a="1"/>
  <c r="E252" i="2" s="1"/>
  <c r="F252" i="2" a="1"/>
  <c r="F252" i="2" s="1"/>
  <c r="G252" i="2" a="1"/>
  <c r="G252" i="2" s="1"/>
  <c r="H252" i="2" a="1"/>
  <c r="H252" i="2" s="1"/>
  <c r="I252" i="2" a="1"/>
  <c r="I252" i="2" s="1"/>
  <c r="D253" i="2" a="1"/>
  <c r="D253" i="2" s="1"/>
  <c r="E253" i="2" a="1"/>
  <c r="E253" i="2" s="1"/>
  <c r="F253" i="2" a="1"/>
  <c r="F253" i="2" s="1"/>
  <c r="G253" i="2" a="1"/>
  <c r="G253" i="2" s="1"/>
  <c r="H253" i="2" a="1"/>
  <c r="H253" i="2" s="1"/>
  <c r="I253" i="2" a="1"/>
  <c r="I253" i="2" s="1"/>
  <c r="D254" i="2" a="1"/>
  <c r="D254" i="2" s="1"/>
  <c r="E254" i="2" a="1"/>
  <c r="E254" i="2" s="1"/>
  <c r="F254" i="2" a="1"/>
  <c r="F254" i="2" s="1"/>
  <c r="G254" i="2" a="1"/>
  <c r="G254" i="2" s="1"/>
  <c r="H254" i="2" a="1"/>
  <c r="H254" i="2" s="1"/>
  <c r="I254" i="2" a="1"/>
  <c r="I254" i="2" s="1"/>
  <c r="D255" i="2" a="1"/>
  <c r="D255" i="2" s="1"/>
  <c r="E255" i="2" a="1"/>
  <c r="E255" i="2" s="1"/>
  <c r="F255" i="2" a="1"/>
  <c r="F255" i="2" s="1"/>
  <c r="G255" i="2" a="1"/>
  <c r="G255" i="2" s="1"/>
  <c r="H255" i="2" a="1"/>
  <c r="H255" i="2" s="1"/>
  <c r="I255" i="2" a="1"/>
  <c r="I255" i="2" s="1"/>
  <c r="D256" i="2" a="1"/>
  <c r="D256" i="2" s="1"/>
  <c r="E256" i="2" a="1"/>
  <c r="E256" i="2" s="1"/>
  <c r="F256" i="2" a="1"/>
  <c r="F256" i="2" s="1"/>
  <c r="G256" i="2" a="1"/>
  <c r="G256" i="2" s="1"/>
  <c r="H256" i="2" a="1"/>
  <c r="H256" i="2" s="1"/>
  <c r="I256" i="2" a="1"/>
  <c r="I256" i="2" s="1"/>
  <c r="D257" i="2" a="1"/>
  <c r="D257" i="2" s="1"/>
  <c r="E257" i="2" a="1"/>
  <c r="E257" i="2" s="1"/>
  <c r="F257" i="2" a="1"/>
  <c r="F257" i="2" s="1"/>
  <c r="G257" i="2" a="1"/>
  <c r="G257" i="2" s="1"/>
  <c r="H257" i="2" a="1"/>
  <c r="H257" i="2" s="1"/>
  <c r="I257" i="2" a="1"/>
  <c r="I257" i="2" s="1"/>
  <c r="D258" i="2" a="1"/>
  <c r="D258" i="2" s="1"/>
  <c r="E258" i="2" a="1"/>
  <c r="E258" i="2" s="1"/>
  <c r="F258" i="2" a="1"/>
  <c r="F258" i="2" s="1"/>
  <c r="G258" i="2" a="1"/>
  <c r="G258" i="2" s="1"/>
  <c r="H258" i="2" a="1"/>
  <c r="H258" i="2" s="1"/>
  <c r="I258" i="2" a="1"/>
  <c r="I258" i="2" s="1"/>
  <c r="D259" i="2" a="1"/>
  <c r="D259" i="2" s="1"/>
  <c r="E259" i="2" a="1"/>
  <c r="E259" i="2" s="1"/>
  <c r="F259" i="2" a="1"/>
  <c r="F259" i="2" s="1"/>
  <c r="G259" i="2" a="1"/>
  <c r="G259" i="2" s="1"/>
  <c r="H259" i="2" a="1"/>
  <c r="H259" i="2" s="1"/>
  <c r="I259" i="2" a="1"/>
  <c r="I259" i="2" s="1"/>
  <c r="D260" i="2" a="1"/>
  <c r="D260" i="2" s="1"/>
  <c r="E260" i="2" a="1"/>
  <c r="E260" i="2" s="1"/>
  <c r="F260" i="2" a="1"/>
  <c r="F260" i="2" s="1"/>
  <c r="G260" i="2" a="1"/>
  <c r="G260" i="2" s="1"/>
  <c r="H260" i="2" a="1"/>
  <c r="H260" i="2" s="1"/>
  <c r="I260" i="2" a="1"/>
  <c r="I260" i="2" s="1"/>
  <c r="D261" i="2" a="1"/>
  <c r="D261" i="2" s="1"/>
  <c r="E261" i="2" a="1"/>
  <c r="E261" i="2" s="1"/>
  <c r="F261" i="2" a="1"/>
  <c r="F261" i="2" s="1"/>
  <c r="G261" i="2" a="1"/>
  <c r="G261" i="2" s="1"/>
  <c r="H261" i="2" a="1"/>
  <c r="H261" i="2" s="1"/>
  <c r="I261" i="2" a="1"/>
  <c r="I261" i="2" s="1"/>
  <c r="D262" i="2" a="1"/>
  <c r="D262" i="2" s="1"/>
  <c r="E262" i="2" a="1"/>
  <c r="E262" i="2" s="1"/>
  <c r="F262" i="2" a="1"/>
  <c r="F262" i="2" s="1"/>
  <c r="G262" i="2" a="1"/>
  <c r="G262" i="2" s="1"/>
  <c r="H262" i="2" a="1"/>
  <c r="H262" i="2" s="1"/>
  <c r="I262" i="2" a="1"/>
  <c r="I262" i="2" s="1"/>
  <c r="D263" i="2" a="1"/>
  <c r="D263" i="2" s="1"/>
  <c r="E263" i="2" a="1"/>
  <c r="E263" i="2" s="1"/>
  <c r="F263" i="2" a="1"/>
  <c r="F263" i="2" s="1"/>
  <c r="G263" i="2" a="1"/>
  <c r="G263" i="2" s="1"/>
  <c r="H263" i="2" a="1"/>
  <c r="H263" i="2" s="1"/>
  <c r="I263" i="2" a="1"/>
  <c r="I263" i="2" s="1"/>
  <c r="D264" i="2" a="1"/>
  <c r="D264" i="2" s="1"/>
  <c r="E264" i="2" a="1"/>
  <c r="E264" i="2" s="1"/>
  <c r="F264" i="2" a="1"/>
  <c r="F264" i="2" s="1"/>
  <c r="G264" i="2" a="1"/>
  <c r="G264" i="2" s="1"/>
  <c r="H264" i="2" a="1"/>
  <c r="H264" i="2" s="1"/>
  <c r="I264" i="2" a="1"/>
  <c r="I264" i="2" s="1"/>
  <c r="D265" i="2" a="1"/>
  <c r="D265" i="2" s="1"/>
  <c r="E265" i="2" a="1"/>
  <c r="E265" i="2" s="1"/>
  <c r="F265" i="2" a="1"/>
  <c r="F265" i="2" s="1"/>
  <c r="G265" i="2" a="1"/>
  <c r="G265" i="2" s="1"/>
  <c r="H265" i="2" a="1"/>
  <c r="H265" i="2" s="1"/>
  <c r="I265" i="2" a="1"/>
  <c r="I265" i="2" s="1"/>
  <c r="D266" i="2" a="1"/>
  <c r="D266" i="2" s="1"/>
  <c r="E266" i="2" a="1"/>
  <c r="E266" i="2" s="1"/>
  <c r="F266" i="2" a="1"/>
  <c r="F266" i="2" s="1"/>
  <c r="G266" i="2" a="1"/>
  <c r="G266" i="2" s="1"/>
  <c r="H266" i="2" a="1"/>
  <c r="H266" i="2" s="1"/>
  <c r="I266" i="2" a="1"/>
  <c r="I266" i="2" s="1"/>
  <c r="D267" i="2" a="1"/>
  <c r="D267" i="2" s="1"/>
  <c r="E267" i="2" a="1"/>
  <c r="E267" i="2" s="1"/>
  <c r="F267" i="2" a="1"/>
  <c r="F267" i="2" s="1"/>
  <c r="G267" i="2" a="1"/>
  <c r="G267" i="2" s="1"/>
  <c r="H267" i="2" a="1"/>
  <c r="H267" i="2" s="1"/>
  <c r="I267" i="2" a="1"/>
  <c r="I267" i="2" s="1"/>
  <c r="D268" i="2" a="1"/>
  <c r="D268" i="2" s="1"/>
  <c r="E268" i="2" a="1"/>
  <c r="E268" i="2" s="1"/>
  <c r="F268" i="2" a="1"/>
  <c r="F268" i="2" s="1"/>
  <c r="G268" i="2" a="1"/>
  <c r="G268" i="2" s="1"/>
  <c r="H268" i="2" a="1"/>
  <c r="H268" i="2" s="1"/>
  <c r="I268" i="2" a="1"/>
  <c r="I268" i="2" s="1"/>
  <c r="D269" i="2" a="1"/>
  <c r="D269" i="2" s="1"/>
  <c r="E269" i="2" a="1"/>
  <c r="E269" i="2" s="1"/>
  <c r="F269" i="2" a="1"/>
  <c r="F269" i="2" s="1"/>
  <c r="G269" i="2" a="1"/>
  <c r="G269" i="2" s="1"/>
  <c r="H269" i="2" a="1"/>
  <c r="H269" i="2" s="1"/>
  <c r="I269" i="2" a="1"/>
  <c r="I269" i="2" s="1"/>
  <c r="D270" i="2" a="1"/>
  <c r="D270" i="2" s="1"/>
  <c r="E270" i="2" a="1"/>
  <c r="E270" i="2" s="1"/>
  <c r="F270" i="2" a="1"/>
  <c r="F270" i="2" s="1"/>
  <c r="G270" i="2" a="1"/>
  <c r="G270" i="2" s="1"/>
  <c r="H270" i="2" a="1"/>
  <c r="H270" i="2" s="1"/>
  <c r="I270" i="2" a="1"/>
  <c r="I270" i="2" s="1"/>
  <c r="D271" i="2" a="1"/>
  <c r="D271" i="2" s="1"/>
  <c r="E271" i="2" a="1"/>
  <c r="E271" i="2" s="1"/>
  <c r="F271" i="2" a="1"/>
  <c r="F271" i="2" s="1"/>
  <c r="G271" i="2" a="1"/>
  <c r="G271" i="2" s="1"/>
  <c r="H271" i="2" a="1"/>
  <c r="H271" i="2" s="1"/>
  <c r="I271" i="2" a="1"/>
  <c r="I271" i="2" s="1"/>
  <c r="D272" i="2" a="1"/>
  <c r="D272" i="2" s="1"/>
  <c r="E272" i="2" a="1"/>
  <c r="E272" i="2" s="1"/>
  <c r="F272" i="2" a="1"/>
  <c r="F272" i="2" s="1"/>
  <c r="G272" i="2" a="1"/>
  <c r="G272" i="2" s="1"/>
  <c r="H272" i="2" a="1"/>
  <c r="H272" i="2" s="1"/>
  <c r="I272" i="2" a="1"/>
  <c r="I272" i="2" s="1"/>
  <c r="D273" i="2" a="1"/>
  <c r="D273" i="2" s="1"/>
  <c r="E273" i="2" a="1"/>
  <c r="E273" i="2" s="1"/>
  <c r="F273" i="2" a="1"/>
  <c r="F273" i="2" s="1"/>
  <c r="G273" i="2" a="1"/>
  <c r="G273" i="2" s="1"/>
  <c r="H273" i="2" a="1"/>
  <c r="H273" i="2" s="1"/>
  <c r="I273" i="2" a="1"/>
  <c r="I273" i="2" s="1"/>
  <c r="D274" i="2" a="1"/>
  <c r="D274" i="2" s="1"/>
  <c r="E274" i="2" a="1"/>
  <c r="E274" i="2" s="1"/>
  <c r="F274" i="2" a="1"/>
  <c r="F274" i="2" s="1"/>
  <c r="G274" i="2" a="1"/>
  <c r="G274" i="2" s="1"/>
  <c r="H274" i="2" a="1"/>
  <c r="H274" i="2" s="1"/>
  <c r="I274" i="2" a="1"/>
  <c r="I274" i="2" s="1"/>
  <c r="D275" i="2" a="1"/>
  <c r="D275" i="2" s="1"/>
  <c r="E275" i="2" a="1"/>
  <c r="E275" i="2" s="1"/>
  <c r="F275" i="2" a="1"/>
  <c r="F275" i="2" s="1"/>
  <c r="G275" i="2" a="1"/>
  <c r="G275" i="2" s="1"/>
  <c r="H275" i="2" a="1"/>
  <c r="H275" i="2" s="1"/>
  <c r="I275" i="2" a="1"/>
  <c r="I275" i="2" s="1"/>
  <c r="D276" i="2" a="1"/>
  <c r="D276" i="2" s="1"/>
  <c r="E276" i="2" a="1"/>
  <c r="E276" i="2" s="1"/>
  <c r="F276" i="2" a="1"/>
  <c r="F276" i="2" s="1"/>
  <c r="G276" i="2" a="1"/>
  <c r="G276" i="2" s="1"/>
  <c r="H276" i="2" a="1"/>
  <c r="H276" i="2" s="1"/>
  <c r="I276" i="2" a="1"/>
  <c r="I276" i="2" s="1"/>
  <c r="D277" i="2" a="1"/>
  <c r="D277" i="2" s="1"/>
  <c r="E277" i="2" a="1"/>
  <c r="E277" i="2" s="1"/>
  <c r="F277" i="2" a="1"/>
  <c r="F277" i="2" s="1"/>
  <c r="G277" i="2" a="1"/>
  <c r="G277" i="2" s="1"/>
  <c r="H277" i="2" a="1"/>
  <c r="H277" i="2" s="1"/>
  <c r="I277" i="2" a="1"/>
  <c r="I277" i="2" s="1"/>
  <c r="D278" i="2" a="1"/>
  <c r="D278" i="2" s="1"/>
  <c r="E278" i="2" a="1"/>
  <c r="E278" i="2" s="1"/>
  <c r="F278" i="2" a="1"/>
  <c r="F278" i="2" s="1"/>
  <c r="G278" i="2" a="1"/>
  <c r="G278" i="2" s="1"/>
  <c r="H278" i="2" a="1"/>
  <c r="H278" i="2" s="1"/>
  <c r="I278" i="2" a="1"/>
  <c r="I278" i="2" s="1"/>
  <c r="D279" i="2" a="1"/>
  <c r="D279" i="2" s="1"/>
  <c r="E279" i="2" a="1"/>
  <c r="E279" i="2" s="1"/>
  <c r="F279" i="2" a="1"/>
  <c r="F279" i="2" s="1"/>
  <c r="G279" i="2" a="1"/>
  <c r="G279" i="2" s="1"/>
  <c r="H279" i="2" a="1"/>
  <c r="H279" i="2" s="1"/>
  <c r="I279" i="2" a="1"/>
  <c r="I279" i="2" s="1"/>
  <c r="D280" i="2" a="1"/>
  <c r="D280" i="2" s="1"/>
  <c r="E280" i="2" a="1"/>
  <c r="E280" i="2" s="1"/>
  <c r="F280" i="2" a="1"/>
  <c r="F280" i="2" s="1"/>
  <c r="G280" i="2" a="1"/>
  <c r="G280" i="2" s="1"/>
  <c r="H280" i="2" a="1"/>
  <c r="H280" i="2" s="1"/>
  <c r="I280" i="2" a="1"/>
  <c r="I280" i="2" s="1"/>
  <c r="D281" i="2" a="1"/>
  <c r="D281" i="2" s="1"/>
  <c r="E281" i="2" a="1"/>
  <c r="E281" i="2" s="1"/>
  <c r="F281" i="2" a="1"/>
  <c r="F281" i="2" s="1"/>
  <c r="G281" i="2" a="1"/>
  <c r="G281" i="2" s="1"/>
  <c r="H281" i="2" a="1"/>
  <c r="H281" i="2" s="1"/>
  <c r="I281" i="2" a="1"/>
  <c r="I281" i="2" s="1"/>
  <c r="D282" i="2" a="1"/>
  <c r="D282" i="2" s="1"/>
  <c r="E282" i="2" a="1"/>
  <c r="E282" i="2" s="1"/>
  <c r="F282" i="2" a="1"/>
  <c r="F282" i="2" s="1"/>
  <c r="G282" i="2" a="1"/>
  <c r="G282" i="2" s="1"/>
  <c r="H282" i="2" a="1"/>
  <c r="H282" i="2" s="1"/>
  <c r="I282" i="2" a="1"/>
  <c r="I282" i="2" s="1"/>
  <c r="D283" i="2" a="1"/>
  <c r="D283" i="2" s="1"/>
  <c r="E283" i="2" a="1"/>
  <c r="E283" i="2" s="1"/>
  <c r="F283" i="2" a="1"/>
  <c r="F283" i="2" s="1"/>
  <c r="G283" i="2" a="1"/>
  <c r="G283" i="2" s="1"/>
  <c r="H283" i="2" a="1"/>
  <c r="H283" i="2" s="1"/>
  <c r="I283" i="2" a="1"/>
  <c r="I283" i="2" s="1"/>
  <c r="D284" i="2" a="1"/>
  <c r="D284" i="2" s="1"/>
  <c r="E284" i="2" a="1"/>
  <c r="E284" i="2" s="1"/>
  <c r="F284" i="2" a="1"/>
  <c r="F284" i="2" s="1"/>
  <c r="G284" i="2" a="1"/>
  <c r="G284" i="2" s="1"/>
  <c r="H284" i="2" a="1"/>
  <c r="H284" i="2" s="1"/>
  <c r="I284" i="2" a="1"/>
  <c r="I284" i="2" s="1"/>
  <c r="D285" i="2" a="1"/>
  <c r="D285" i="2" s="1"/>
  <c r="E285" i="2" a="1"/>
  <c r="E285" i="2" s="1"/>
  <c r="F285" i="2" a="1"/>
  <c r="F285" i="2" s="1"/>
  <c r="G285" i="2" a="1"/>
  <c r="G285" i="2" s="1"/>
  <c r="H285" i="2" a="1"/>
  <c r="H285" i="2" s="1"/>
  <c r="I285" i="2" a="1"/>
  <c r="I285" i="2" s="1"/>
  <c r="D286" i="2" a="1"/>
  <c r="D286" i="2" s="1"/>
  <c r="E286" i="2" a="1"/>
  <c r="E286" i="2" s="1"/>
  <c r="F286" i="2" a="1"/>
  <c r="F286" i="2" s="1"/>
  <c r="G286" i="2" a="1"/>
  <c r="G286" i="2" s="1"/>
  <c r="H286" i="2" a="1"/>
  <c r="H286" i="2" s="1"/>
  <c r="I286" i="2" a="1"/>
  <c r="I286" i="2" s="1"/>
  <c r="D287" i="2" a="1"/>
  <c r="D287" i="2" s="1"/>
  <c r="E287" i="2" a="1"/>
  <c r="E287" i="2" s="1"/>
  <c r="F287" i="2" a="1"/>
  <c r="F287" i="2" s="1"/>
  <c r="G287" i="2" a="1"/>
  <c r="G287" i="2" s="1"/>
  <c r="H287" i="2" a="1"/>
  <c r="H287" i="2" s="1"/>
  <c r="I287" i="2" a="1"/>
  <c r="I287" i="2" s="1"/>
  <c r="D288" i="2" a="1"/>
  <c r="D288" i="2" s="1"/>
  <c r="E288" i="2" a="1"/>
  <c r="E288" i="2" s="1"/>
  <c r="F288" i="2" a="1"/>
  <c r="F288" i="2" s="1"/>
  <c r="G288" i="2" a="1"/>
  <c r="G288" i="2" s="1"/>
  <c r="H288" i="2" a="1"/>
  <c r="H288" i="2" s="1"/>
  <c r="I288" i="2" a="1"/>
  <c r="I288" i="2" s="1"/>
  <c r="D289" i="2" a="1"/>
  <c r="D289" i="2" s="1"/>
  <c r="E289" i="2" a="1"/>
  <c r="E289" i="2" s="1"/>
  <c r="F289" i="2" a="1"/>
  <c r="F289" i="2" s="1"/>
  <c r="G289" i="2" a="1"/>
  <c r="G289" i="2" s="1"/>
  <c r="H289" i="2" a="1"/>
  <c r="H289" i="2" s="1"/>
  <c r="I289" i="2" a="1"/>
  <c r="I289" i="2" s="1"/>
  <c r="D290" i="2" a="1"/>
  <c r="D290" i="2" s="1"/>
  <c r="E290" i="2" a="1"/>
  <c r="E290" i="2" s="1"/>
  <c r="F290" i="2" a="1"/>
  <c r="F290" i="2" s="1"/>
  <c r="G290" i="2" a="1"/>
  <c r="G290" i="2" s="1"/>
  <c r="H290" i="2" a="1"/>
  <c r="H290" i="2" s="1"/>
  <c r="I290" i="2" a="1"/>
  <c r="I290" i="2" s="1"/>
  <c r="D291" i="2" a="1"/>
  <c r="D291" i="2" s="1"/>
  <c r="E291" i="2" a="1"/>
  <c r="E291" i="2" s="1"/>
  <c r="F291" i="2" a="1"/>
  <c r="F291" i="2" s="1"/>
  <c r="G291" i="2" a="1"/>
  <c r="G291" i="2" s="1"/>
  <c r="H291" i="2" a="1"/>
  <c r="H291" i="2" s="1"/>
  <c r="I291" i="2" a="1"/>
  <c r="I291" i="2" s="1"/>
  <c r="D292" i="2" a="1"/>
  <c r="D292" i="2" s="1"/>
  <c r="E292" i="2" a="1"/>
  <c r="E292" i="2" s="1"/>
  <c r="F292" i="2" a="1"/>
  <c r="F292" i="2" s="1"/>
  <c r="G292" i="2" a="1"/>
  <c r="G292" i="2" s="1"/>
  <c r="H292" i="2" a="1"/>
  <c r="H292" i="2" s="1"/>
  <c r="I292" i="2" a="1"/>
  <c r="I292" i="2" s="1"/>
  <c r="D293" i="2" a="1"/>
  <c r="D293" i="2" s="1"/>
  <c r="E293" i="2" a="1"/>
  <c r="E293" i="2" s="1"/>
  <c r="F293" i="2" a="1"/>
  <c r="F293" i="2" s="1"/>
  <c r="G293" i="2" a="1"/>
  <c r="G293" i="2" s="1"/>
  <c r="H293" i="2" a="1"/>
  <c r="H293" i="2" s="1"/>
  <c r="I293" i="2" a="1"/>
  <c r="I293" i="2" s="1"/>
  <c r="D294" i="2" a="1"/>
  <c r="D294" i="2" s="1"/>
  <c r="E294" i="2" a="1"/>
  <c r="E294" i="2" s="1"/>
  <c r="F294" i="2" a="1"/>
  <c r="F294" i="2" s="1"/>
  <c r="G294" i="2" a="1"/>
  <c r="G294" i="2" s="1"/>
  <c r="H294" i="2" a="1"/>
  <c r="H294" i="2" s="1"/>
  <c r="I294" i="2" a="1"/>
  <c r="I294" i="2" s="1"/>
  <c r="D295" i="2" a="1"/>
  <c r="D295" i="2" s="1"/>
  <c r="E295" i="2" a="1"/>
  <c r="E295" i="2" s="1"/>
  <c r="F295" i="2" a="1"/>
  <c r="F295" i="2" s="1"/>
  <c r="G295" i="2" a="1"/>
  <c r="G295" i="2" s="1"/>
  <c r="H295" i="2" a="1"/>
  <c r="H295" i="2" s="1"/>
  <c r="I295" i="2" a="1"/>
  <c r="I295" i="2" s="1"/>
  <c r="D296" i="2" a="1"/>
  <c r="D296" i="2" s="1"/>
  <c r="E296" i="2" a="1"/>
  <c r="E296" i="2" s="1"/>
  <c r="F296" i="2" a="1"/>
  <c r="F296" i="2" s="1"/>
  <c r="G296" i="2" a="1"/>
  <c r="G296" i="2" s="1"/>
  <c r="H296" i="2" a="1"/>
  <c r="H296" i="2" s="1"/>
  <c r="I296" i="2" a="1"/>
  <c r="I296" i="2" s="1"/>
  <c r="D297" i="2" a="1"/>
  <c r="D297" i="2" s="1"/>
  <c r="E297" i="2" a="1"/>
  <c r="E297" i="2" s="1"/>
  <c r="F297" i="2" a="1"/>
  <c r="F297" i="2" s="1"/>
  <c r="G297" i="2" a="1"/>
  <c r="G297" i="2" s="1"/>
  <c r="H297" i="2" a="1"/>
  <c r="H297" i="2" s="1"/>
  <c r="I297" i="2" a="1"/>
  <c r="I297" i="2" s="1"/>
  <c r="D298" i="2" a="1"/>
  <c r="D298" i="2" s="1"/>
  <c r="E298" i="2" a="1"/>
  <c r="E298" i="2" s="1"/>
  <c r="F298" i="2" a="1"/>
  <c r="F298" i="2" s="1"/>
  <c r="G298" i="2" a="1"/>
  <c r="G298" i="2" s="1"/>
  <c r="H298" i="2" a="1"/>
  <c r="H298" i="2" s="1"/>
  <c r="I298" i="2" a="1"/>
  <c r="I298" i="2" s="1"/>
  <c r="D299" i="2" a="1"/>
  <c r="D299" i="2" s="1"/>
  <c r="E299" i="2" a="1"/>
  <c r="E299" i="2" s="1"/>
  <c r="F299" i="2" a="1"/>
  <c r="F299" i="2" s="1"/>
  <c r="G299" i="2" a="1"/>
  <c r="G299" i="2" s="1"/>
  <c r="H299" i="2" a="1"/>
  <c r="H299" i="2" s="1"/>
  <c r="I299" i="2" a="1"/>
  <c r="I299" i="2" s="1"/>
  <c r="D300" i="2" a="1"/>
  <c r="D300" i="2" s="1"/>
  <c r="E300" i="2" a="1"/>
  <c r="E300" i="2" s="1"/>
  <c r="F300" i="2" a="1"/>
  <c r="F300" i="2" s="1"/>
  <c r="G300" i="2" a="1"/>
  <c r="G300" i="2" s="1"/>
  <c r="H300" i="2" a="1"/>
  <c r="H300" i="2" s="1"/>
  <c r="I300" i="2" a="1"/>
  <c r="I300" i="2" s="1"/>
  <c r="D301" i="2" a="1"/>
  <c r="D301" i="2" s="1"/>
  <c r="E301" i="2" a="1"/>
  <c r="E301" i="2" s="1"/>
  <c r="F301" i="2" a="1"/>
  <c r="F301" i="2" s="1"/>
  <c r="G301" i="2" a="1"/>
  <c r="G301" i="2" s="1"/>
  <c r="H301" i="2" a="1"/>
  <c r="H301" i="2" s="1"/>
  <c r="I301" i="2" a="1"/>
  <c r="I301" i="2" s="1"/>
  <c r="D302" i="2" a="1"/>
  <c r="D302" i="2" s="1"/>
  <c r="E302" i="2" a="1"/>
  <c r="E302" i="2" s="1"/>
  <c r="F302" i="2" a="1"/>
  <c r="F302" i="2" s="1"/>
  <c r="G302" i="2" a="1"/>
  <c r="G302" i="2" s="1"/>
  <c r="H302" i="2" a="1"/>
  <c r="H302" i="2" s="1"/>
  <c r="I302" i="2" a="1"/>
  <c r="I302" i="2" s="1"/>
  <c r="D303" i="2" a="1"/>
  <c r="D303" i="2" s="1"/>
  <c r="E303" i="2" a="1"/>
  <c r="E303" i="2" s="1"/>
  <c r="F303" i="2" a="1"/>
  <c r="F303" i="2" s="1"/>
  <c r="G303" i="2" a="1"/>
  <c r="G303" i="2" s="1"/>
  <c r="H303" i="2" a="1"/>
  <c r="H303" i="2" s="1"/>
  <c r="I303" i="2" a="1"/>
  <c r="I303" i="2" s="1"/>
  <c r="D304" i="2" a="1"/>
  <c r="D304" i="2" s="1"/>
  <c r="E304" i="2" a="1"/>
  <c r="E304" i="2" s="1"/>
  <c r="F304" i="2" a="1"/>
  <c r="F304" i="2" s="1"/>
  <c r="G304" i="2" a="1"/>
  <c r="G304" i="2" s="1"/>
  <c r="H304" i="2" a="1"/>
  <c r="H304" i="2" s="1"/>
  <c r="I304" i="2" a="1"/>
  <c r="I304" i="2" s="1"/>
  <c r="D305" i="2" a="1"/>
  <c r="D305" i="2" s="1"/>
  <c r="E305" i="2" a="1"/>
  <c r="E305" i="2" s="1"/>
  <c r="F305" i="2" a="1"/>
  <c r="F305" i="2" s="1"/>
  <c r="G305" i="2" a="1"/>
  <c r="G305" i="2" s="1"/>
  <c r="H305" i="2" a="1"/>
  <c r="H305" i="2" s="1"/>
  <c r="I305" i="2" a="1"/>
  <c r="I305" i="2" s="1"/>
  <c r="D306" i="2" a="1"/>
  <c r="D306" i="2" s="1"/>
  <c r="E306" i="2" a="1"/>
  <c r="E306" i="2" s="1"/>
  <c r="F306" i="2" a="1"/>
  <c r="F306" i="2" s="1"/>
  <c r="G306" i="2" a="1"/>
  <c r="G306" i="2" s="1"/>
  <c r="H306" i="2" a="1"/>
  <c r="H306" i="2" s="1"/>
  <c r="I306" i="2" a="1"/>
  <c r="I306" i="2" s="1"/>
  <c r="D307" i="2" a="1"/>
  <c r="D307" i="2" s="1"/>
  <c r="E307" i="2" a="1"/>
  <c r="E307" i="2" s="1"/>
  <c r="F307" i="2" a="1"/>
  <c r="F307" i="2" s="1"/>
  <c r="G307" i="2" a="1"/>
  <c r="G307" i="2" s="1"/>
  <c r="H307" i="2" a="1"/>
  <c r="H307" i="2" s="1"/>
  <c r="I307" i="2" a="1"/>
  <c r="I307" i="2" s="1"/>
  <c r="D308" i="2" a="1"/>
  <c r="D308" i="2" s="1"/>
  <c r="E308" i="2" a="1"/>
  <c r="E308" i="2" s="1"/>
  <c r="F308" i="2" a="1"/>
  <c r="F308" i="2" s="1"/>
  <c r="G308" i="2" a="1"/>
  <c r="G308" i="2" s="1"/>
  <c r="H308" i="2" a="1"/>
  <c r="H308" i="2" s="1"/>
  <c r="I308" i="2" a="1"/>
  <c r="I308" i="2" s="1"/>
  <c r="D309" i="2" a="1"/>
  <c r="D309" i="2" s="1"/>
  <c r="E309" i="2" a="1"/>
  <c r="E309" i="2" s="1"/>
  <c r="F309" i="2" a="1"/>
  <c r="F309" i="2" s="1"/>
  <c r="G309" i="2" a="1"/>
  <c r="G309" i="2" s="1"/>
  <c r="H309" i="2" a="1"/>
  <c r="H309" i="2" s="1"/>
  <c r="I309" i="2" a="1"/>
  <c r="I309" i="2" s="1"/>
  <c r="D310" i="2" a="1"/>
  <c r="D310" i="2" s="1"/>
  <c r="E310" i="2" a="1"/>
  <c r="E310" i="2" s="1"/>
  <c r="F310" i="2" a="1"/>
  <c r="F310" i="2" s="1"/>
  <c r="G310" i="2" a="1"/>
  <c r="G310" i="2" s="1"/>
  <c r="H310" i="2" a="1"/>
  <c r="H310" i="2" s="1"/>
  <c r="I310" i="2" a="1"/>
  <c r="I310" i="2" s="1"/>
  <c r="D311" i="2" a="1"/>
  <c r="D311" i="2" s="1"/>
  <c r="E311" i="2" a="1"/>
  <c r="E311" i="2" s="1"/>
  <c r="F311" i="2" a="1"/>
  <c r="F311" i="2" s="1"/>
  <c r="G311" i="2" a="1"/>
  <c r="G311" i="2" s="1"/>
  <c r="H311" i="2" a="1"/>
  <c r="H311" i="2" s="1"/>
  <c r="I311" i="2" a="1"/>
  <c r="I311" i="2" s="1"/>
  <c r="D312" i="2" a="1"/>
  <c r="D312" i="2" s="1"/>
  <c r="E312" i="2" a="1"/>
  <c r="E312" i="2" s="1"/>
  <c r="F312" i="2" a="1"/>
  <c r="F312" i="2" s="1"/>
  <c r="G312" i="2" a="1"/>
  <c r="G312" i="2" s="1"/>
  <c r="H312" i="2" a="1"/>
  <c r="H312" i="2" s="1"/>
  <c r="I312" i="2" a="1"/>
  <c r="I312" i="2" s="1"/>
  <c r="D313" i="2" a="1"/>
  <c r="D313" i="2" s="1"/>
  <c r="E313" i="2" a="1"/>
  <c r="E313" i="2" s="1"/>
  <c r="F313" i="2" a="1"/>
  <c r="F313" i="2" s="1"/>
  <c r="G313" i="2" a="1"/>
  <c r="G313" i="2" s="1"/>
  <c r="H313" i="2" a="1"/>
  <c r="H313" i="2" s="1"/>
  <c r="I313" i="2" a="1"/>
  <c r="I313" i="2" s="1"/>
  <c r="D314" i="2" a="1"/>
  <c r="D314" i="2" s="1"/>
  <c r="E314" i="2" a="1"/>
  <c r="E314" i="2" s="1"/>
  <c r="F314" i="2" a="1"/>
  <c r="F314" i="2" s="1"/>
  <c r="G314" i="2" a="1"/>
  <c r="G314" i="2" s="1"/>
  <c r="H314" i="2" a="1"/>
  <c r="H314" i="2" s="1"/>
  <c r="I314" i="2" a="1"/>
  <c r="I314" i="2" s="1"/>
  <c r="D315" i="2" a="1"/>
  <c r="D315" i="2" s="1"/>
  <c r="E315" i="2" a="1"/>
  <c r="E315" i="2" s="1"/>
  <c r="F315" i="2" a="1"/>
  <c r="F315" i="2" s="1"/>
  <c r="G315" i="2" a="1"/>
  <c r="G315" i="2" s="1"/>
  <c r="H315" i="2" a="1"/>
  <c r="H315" i="2" s="1"/>
  <c r="I315" i="2" a="1"/>
  <c r="I315" i="2" s="1"/>
  <c r="D316" i="2" a="1"/>
  <c r="D316" i="2" s="1"/>
  <c r="E316" i="2" a="1"/>
  <c r="E316" i="2" s="1"/>
  <c r="F316" i="2" a="1"/>
  <c r="F316" i="2" s="1"/>
  <c r="G316" i="2" a="1"/>
  <c r="G316" i="2" s="1"/>
  <c r="H316" i="2" a="1"/>
  <c r="H316" i="2" s="1"/>
  <c r="I316" i="2" a="1"/>
  <c r="I316" i="2" s="1"/>
  <c r="D317" i="2" a="1"/>
  <c r="D317" i="2" s="1"/>
  <c r="E317" i="2" a="1"/>
  <c r="E317" i="2" s="1"/>
  <c r="F317" i="2" a="1"/>
  <c r="F317" i="2" s="1"/>
  <c r="G317" i="2" a="1"/>
  <c r="G317" i="2" s="1"/>
  <c r="H317" i="2" a="1"/>
  <c r="H317" i="2" s="1"/>
  <c r="I317" i="2" a="1"/>
  <c r="I317" i="2" s="1"/>
  <c r="D318" i="2" a="1"/>
  <c r="D318" i="2" s="1"/>
  <c r="E318" i="2" a="1"/>
  <c r="E318" i="2" s="1"/>
  <c r="F318" i="2" a="1"/>
  <c r="F318" i="2" s="1"/>
  <c r="G318" i="2" a="1"/>
  <c r="G318" i="2" s="1"/>
  <c r="H318" i="2" a="1"/>
  <c r="H318" i="2" s="1"/>
  <c r="I318" i="2" a="1"/>
  <c r="I318" i="2" s="1"/>
  <c r="D319" i="2" a="1"/>
  <c r="D319" i="2" s="1"/>
  <c r="E319" i="2" a="1"/>
  <c r="E319" i="2" s="1"/>
  <c r="F319" i="2" a="1"/>
  <c r="F319" i="2" s="1"/>
  <c r="G319" i="2" a="1"/>
  <c r="G319" i="2" s="1"/>
  <c r="H319" i="2" a="1"/>
  <c r="H319" i="2" s="1"/>
  <c r="I319" i="2" a="1"/>
  <c r="I319" i="2" s="1"/>
  <c r="D320" i="2" a="1"/>
  <c r="D320" i="2" s="1"/>
  <c r="E320" i="2" a="1"/>
  <c r="E320" i="2" s="1"/>
  <c r="F320" i="2" a="1"/>
  <c r="F320" i="2" s="1"/>
  <c r="G320" i="2" a="1"/>
  <c r="G320" i="2" s="1"/>
  <c r="H320" i="2" a="1"/>
  <c r="H320" i="2" s="1"/>
  <c r="I320" i="2" a="1"/>
  <c r="I320" i="2" s="1"/>
  <c r="D321" i="2" a="1"/>
  <c r="D321" i="2" s="1"/>
  <c r="E321" i="2" a="1"/>
  <c r="E321" i="2" s="1"/>
  <c r="F321" i="2" a="1"/>
  <c r="F321" i="2" s="1"/>
  <c r="G321" i="2" a="1"/>
  <c r="G321" i="2" s="1"/>
  <c r="H321" i="2" a="1"/>
  <c r="H321" i="2" s="1"/>
  <c r="I321" i="2" a="1"/>
  <c r="I321" i="2" s="1"/>
  <c r="D322" i="2" a="1"/>
  <c r="D322" i="2" s="1"/>
  <c r="E322" i="2" a="1"/>
  <c r="E322" i="2" s="1"/>
  <c r="F322" i="2" a="1"/>
  <c r="F322" i="2" s="1"/>
  <c r="G322" i="2" a="1"/>
  <c r="G322" i="2" s="1"/>
  <c r="H322" i="2" a="1"/>
  <c r="H322" i="2" s="1"/>
  <c r="I322" i="2" a="1"/>
  <c r="I322" i="2" s="1"/>
  <c r="D323" i="2" a="1"/>
  <c r="D323" i="2" s="1"/>
  <c r="E323" i="2" a="1"/>
  <c r="E323" i="2" s="1"/>
  <c r="F323" i="2" a="1"/>
  <c r="F323" i="2" s="1"/>
  <c r="G323" i="2" a="1"/>
  <c r="G323" i="2" s="1"/>
  <c r="H323" i="2" a="1"/>
  <c r="H323" i="2" s="1"/>
  <c r="I323" i="2" a="1"/>
  <c r="I323" i="2" s="1"/>
  <c r="D324" i="2" a="1"/>
  <c r="D324" i="2" s="1"/>
  <c r="E324" i="2" a="1"/>
  <c r="E324" i="2" s="1"/>
  <c r="F324" i="2" a="1"/>
  <c r="F324" i="2" s="1"/>
  <c r="G324" i="2" a="1"/>
  <c r="G324" i="2" s="1"/>
  <c r="H324" i="2" a="1"/>
  <c r="H324" i="2" s="1"/>
  <c r="I324" i="2" a="1"/>
  <c r="I324" i="2" s="1"/>
  <c r="D325" i="2" a="1"/>
  <c r="D325" i="2" s="1"/>
  <c r="E325" i="2" a="1"/>
  <c r="E325" i="2" s="1"/>
  <c r="F325" i="2" a="1"/>
  <c r="F325" i="2" s="1"/>
  <c r="G325" i="2" a="1"/>
  <c r="G325" i="2" s="1"/>
  <c r="H325" i="2" a="1"/>
  <c r="H325" i="2" s="1"/>
  <c r="I325" i="2" a="1"/>
  <c r="I325" i="2" s="1"/>
  <c r="D326" i="2" a="1"/>
  <c r="D326" i="2" s="1"/>
  <c r="E326" i="2" a="1"/>
  <c r="E326" i="2" s="1"/>
  <c r="F326" i="2" a="1"/>
  <c r="F326" i="2" s="1"/>
  <c r="G326" i="2" a="1"/>
  <c r="G326" i="2" s="1"/>
  <c r="H326" i="2" a="1"/>
  <c r="H326" i="2" s="1"/>
  <c r="I326" i="2" a="1"/>
  <c r="I326" i="2" s="1"/>
  <c r="D327" i="2" a="1"/>
  <c r="D327" i="2" s="1"/>
  <c r="E327" i="2" a="1"/>
  <c r="E327" i="2" s="1"/>
  <c r="F327" i="2" a="1"/>
  <c r="F327" i="2" s="1"/>
  <c r="G327" i="2" a="1"/>
  <c r="G327" i="2" s="1"/>
  <c r="H327" i="2" a="1"/>
  <c r="H327" i="2" s="1"/>
  <c r="I327" i="2" a="1"/>
  <c r="I327" i="2" s="1"/>
  <c r="D328" i="2" a="1"/>
  <c r="D328" i="2" s="1"/>
  <c r="E328" i="2" a="1"/>
  <c r="E328" i="2" s="1"/>
  <c r="F328" i="2" a="1"/>
  <c r="F328" i="2" s="1"/>
  <c r="G328" i="2" a="1"/>
  <c r="G328" i="2" s="1"/>
  <c r="H328" i="2" a="1"/>
  <c r="H328" i="2" s="1"/>
  <c r="I328" i="2" a="1"/>
  <c r="I328" i="2" s="1"/>
  <c r="D329" i="2" a="1"/>
  <c r="D329" i="2" s="1"/>
  <c r="E329" i="2" a="1"/>
  <c r="E329" i="2" s="1"/>
  <c r="F329" i="2" a="1"/>
  <c r="F329" i="2" s="1"/>
  <c r="G329" i="2" a="1"/>
  <c r="G329" i="2" s="1"/>
  <c r="H329" i="2" a="1"/>
  <c r="H329" i="2" s="1"/>
  <c r="I329" i="2" a="1"/>
  <c r="I329" i="2" s="1"/>
  <c r="D330" i="2" a="1"/>
  <c r="D330" i="2" s="1"/>
  <c r="E330" i="2" a="1"/>
  <c r="E330" i="2" s="1"/>
  <c r="F330" i="2" a="1"/>
  <c r="F330" i="2" s="1"/>
  <c r="G330" i="2" a="1"/>
  <c r="G330" i="2" s="1"/>
  <c r="H330" i="2" a="1"/>
  <c r="H330" i="2" s="1"/>
  <c r="I330" i="2" a="1"/>
  <c r="I330" i="2" s="1"/>
  <c r="D12" i="2" a="1"/>
  <c r="D12" i="2" s="1"/>
  <c r="I330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5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C12" i="2" a="1"/>
  <c r="C12" i="2" s="1"/>
  <c r="E12" i="2" s="1" a="1"/>
  <c r="E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30" i="2" a="1"/>
  <c r="C30" i="2" s="1"/>
  <c r="C31" i="2" a="1"/>
  <c r="C31" i="2" s="1"/>
  <c r="C32" i="2" a="1"/>
  <c r="C32" i="2" s="1"/>
  <c r="C33" i="2" a="1"/>
  <c r="C33" i="2" s="1"/>
  <c r="C34" i="2" a="1"/>
  <c r="C34" i="2" s="1"/>
  <c r="C35" i="2" a="1"/>
  <c r="C35" i="2" s="1"/>
  <c r="C36" i="2" a="1"/>
  <c r="C36" i="2" s="1"/>
  <c r="C37" i="2" a="1"/>
  <c r="C37" i="2" s="1"/>
  <c r="C38" i="2" a="1"/>
  <c r="C38" i="2" s="1"/>
  <c r="C39" i="2" a="1"/>
  <c r="C39" i="2" s="1"/>
  <c r="C40" i="2" a="1"/>
  <c r="C40" i="2" s="1"/>
  <c r="C41" i="2" a="1"/>
  <c r="C41" i="2" s="1"/>
  <c r="C42" i="2" a="1"/>
  <c r="C42" i="2" s="1"/>
  <c r="C43" i="2" a="1"/>
  <c r="C43" i="2" s="1"/>
  <c r="C44" i="2" a="1"/>
  <c r="C44" i="2" s="1"/>
  <c r="C45" i="2" a="1"/>
  <c r="C45" i="2" s="1"/>
  <c r="C46" i="2" a="1"/>
  <c r="C46" i="2" s="1"/>
  <c r="C47" i="2" a="1"/>
  <c r="C47" i="2" s="1"/>
  <c r="C48" i="2" a="1"/>
  <c r="C48" i="2" s="1"/>
  <c r="C49" i="2" a="1"/>
  <c r="C49" i="2" s="1"/>
  <c r="C50" i="2" a="1"/>
  <c r="C50" i="2" s="1"/>
  <c r="C51" i="2" a="1"/>
  <c r="C51" i="2" s="1"/>
  <c r="C52" i="2" a="1"/>
  <c r="C52" i="2" s="1"/>
  <c r="C53" i="2" a="1"/>
  <c r="C53" i="2" s="1"/>
  <c r="C54" i="2" a="1"/>
  <c r="C54" i="2" s="1"/>
  <c r="C55" i="2" a="1"/>
  <c r="C55" i="2" s="1"/>
  <c r="C56" i="2" a="1"/>
  <c r="C56" i="2" s="1"/>
  <c r="C57" i="2" a="1"/>
  <c r="C57" i="2" s="1"/>
  <c r="C58" i="2" a="1"/>
  <c r="C58" i="2" s="1"/>
  <c r="C59" i="2" a="1"/>
  <c r="C59" i="2" s="1"/>
  <c r="C60" i="2" a="1"/>
  <c r="C60" i="2" s="1"/>
  <c r="C61" i="2" a="1"/>
  <c r="C61" i="2" s="1"/>
  <c r="C62" i="2" a="1"/>
  <c r="C62" i="2" s="1"/>
  <c r="C63" i="2" a="1"/>
  <c r="C63" i="2" s="1"/>
  <c r="C64" i="2" a="1"/>
  <c r="C64" i="2" s="1"/>
  <c r="C65" i="2" a="1"/>
  <c r="C65" i="2" s="1"/>
  <c r="C66" i="2" a="1"/>
  <c r="C66" i="2" s="1"/>
  <c r="C67" i="2" a="1"/>
  <c r="C67" i="2" s="1"/>
  <c r="C68" i="2" a="1"/>
  <c r="C68" i="2" s="1"/>
  <c r="C69" i="2" a="1"/>
  <c r="C69" i="2" s="1"/>
  <c r="C70" i="2" a="1"/>
  <c r="C70" i="2" s="1"/>
  <c r="C71" i="2" a="1"/>
  <c r="C71" i="2" s="1"/>
  <c r="C72" i="2" a="1"/>
  <c r="C72" i="2" s="1"/>
  <c r="C73" i="2" a="1"/>
  <c r="C73" i="2" s="1"/>
  <c r="C74" i="2" a="1"/>
  <c r="C74" i="2" s="1"/>
  <c r="C75" i="2" a="1"/>
  <c r="C75" i="2" s="1"/>
  <c r="C76" i="2" a="1"/>
  <c r="C76" i="2" s="1"/>
  <c r="C77" i="2" a="1"/>
  <c r="C77" i="2" s="1"/>
  <c r="C78" i="2" a="1"/>
  <c r="C78" i="2" s="1"/>
  <c r="C79" i="2" a="1"/>
  <c r="C79" i="2" s="1"/>
  <c r="C80" i="2" a="1"/>
  <c r="C80" i="2" s="1"/>
  <c r="C81" i="2" a="1"/>
  <c r="C81" i="2" s="1"/>
  <c r="C82" i="2" a="1"/>
  <c r="C82" i="2" s="1"/>
  <c r="C83" i="2" a="1"/>
  <c r="C83" i="2" s="1"/>
  <c r="C84" i="2" a="1"/>
  <c r="C84" i="2" s="1"/>
  <c r="C85" i="2" a="1"/>
  <c r="C85" i="2" s="1"/>
  <c r="C86" i="2" a="1"/>
  <c r="C86" i="2" s="1"/>
  <c r="C87" i="2" a="1"/>
  <c r="C87" i="2" s="1"/>
  <c r="C88" i="2" a="1"/>
  <c r="C88" i="2" s="1"/>
  <c r="C89" i="2" a="1"/>
  <c r="C89" i="2" s="1"/>
  <c r="C90" i="2" a="1"/>
  <c r="C90" i="2" s="1"/>
  <c r="C91" i="2" a="1"/>
  <c r="C91" i="2" s="1"/>
  <c r="C92" i="2" a="1"/>
  <c r="C92" i="2" s="1"/>
  <c r="C93" i="2" a="1"/>
  <c r="C93" i="2" s="1"/>
  <c r="C94" i="2" a="1"/>
  <c r="C94" i="2" s="1"/>
  <c r="C95" i="2" a="1"/>
  <c r="C95" i="2" s="1"/>
  <c r="C96" i="2" a="1"/>
  <c r="C96" i="2" s="1"/>
  <c r="C97" i="2" a="1"/>
  <c r="C97" i="2" s="1"/>
  <c r="C98" i="2" a="1"/>
  <c r="C98" i="2" s="1"/>
  <c r="C99" i="2" a="1"/>
  <c r="C99" i="2" s="1"/>
  <c r="C100" i="2" a="1"/>
  <c r="C100" i="2" s="1"/>
  <c r="C101" i="2" a="1"/>
  <c r="C101" i="2" s="1"/>
  <c r="C102" i="2" a="1"/>
  <c r="C102" i="2" s="1"/>
  <c r="C103" i="2" a="1"/>
  <c r="C103" i="2" s="1"/>
  <c r="C104" i="2" a="1"/>
  <c r="C104" i="2" s="1"/>
  <c r="C105" i="2" a="1"/>
  <c r="C105" i="2" s="1"/>
  <c r="C106" i="2" a="1"/>
  <c r="C106" i="2" s="1"/>
  <c r="C107" i="2" a="1"/>
  <c r="C107" i="2" s="1"/>
  <c r="C108" i="2" a="1"/>
  <c r="C108" i="2" s="1"/>
  <c r="C109" i="2" a="1"/>
  <c r="C109" i="2" s="1"/>
  <c r="C110" i="2" a="1"/>
  <c r="C110" i="2" s="1"/>
  <c r="C111" i="2" a="1"/>
  <c r="C111" i="2" s="1"/>
  <c r="C112" i="2" a="1"/>
  <c r="C112" i="2" s="1"/>
  <c r="C113" i="2" a="1"/>
  <c r="C113" i="2" s="1"/>
  <c r="C114" i="2" a="1"/>
  <c r="C114" i="2" s="1"/>
  <c r="C115" i="2" a="1"/>
  <c r="C115" i="2" s="1"/>
  <c r="C116" i="2" a="1"/>
  <c r="C116" i="2" s="1"/>
  <c r="C117" i="2" a="1"/>
  <c r="C117" i="2" s="1"/>
  <c r="C118" i="2" a="1"/>
  <c r="C118" i="2" s="1"/>
  <c r="C119" i="2" a="1"/>
  <c r="C119" i="2" s="1"/>
  <c r="C120" i="2" a="1"/>
  <c r="C120" i="2" s="1"/>
  <c r="C121" i="2" a="1"/>
  <c r="C121" i="2" s="1"/>
  <c r="C122" i="2" a="1"/>
  <c r="C122" i="2" s="1"/>
  <c r="C123" i="2" a="1"/>
  <c r="C123" i="2" s="1"/>
  <c r="C124" i="2" a="1"/>
  <c r="C124" i="2" s="1"/>
  <c r="C125" i="2" a="1"/>
  <c r="C125" i="2" s="1"/>
  <c r="C126" i="2" a="1"/>
  <c r="C126" i="2" s="1"/>
  <c r="C127" i="2" a="1"/>
  <c r="C127" i="2" s="1"/>
  <c r="C128" i="2" a="1"/>
  <c r="C128" i="2" s="1"/>
  <c r="C129" i="2" a="1"/>
  <c r="C129" i="2" s="1"/>
  <c r="C130" i="2" a="1"/>
  <c r="C130" i="2" s="1"/>
  <c r="C131" i="2" a="1"/>
  <c r="C131" i="2" s="1"/>
  <c r="C132" i="2" a="1"/>
  <c r="C132" i="2" s="1"/>
  <c r="C133" i="2" a="1"/>
  <c r="C133" i="2" s="1"/>
  <c r="C134" i="2" a="1"/>
  <c r="C134" i="2" s="1"/>
  <c r="C135" i="2" a="1"/>
  <c r="C135" i="2" s="1"/>
  <c r="C136" i="2" a="1"/>
  <c r="C136" i="2" s="1"/>
  <c r="C137" i="2" a="1"/>
  <c r="C137" i="2" s="1"/>
  <c r="C138" i="2" a="1"/>
  <c r="C138" i="2" s="1"/>
  <c r="C139" i="2" a="1"/>
  <c r="C139" i="2" s="1"/>
  <c r="C140" i="2" a="1"/>
  <c r="C140" i="2" s="1"/>
  <c r="C141" i="2" a="1"/>
  <c r="C141" i="2" s="1"/>
  <c r="C142" i="2" a="1"/>
  <c r="C142" i="2" s="1"/>
  <c r="C143" i="2" a="1"/>
  <c r="C143" i="2" s="1"/>
  <c r="C144" i="2" a="1"/>
  <c r="C144" i="2" s="1"/>
  <c r="C145" i="2" a="1"/>
  <c r="C145" i="2" s="1"/>
  <c r="C146" i="2" a="1"/>
  <c r="C146" i="2" s="1"/>
  <c r="C147" i="2" a="1"/>
  <c r="C147" i="2" s="1"/>
  <c r="C148" i="2" a="1"/>
  <c r="C148" i="2" s="1"/>
  <c r="C149" i="2" a="1"/>
  <c r="C149" i="2" s="1"/>
  <c r="C150" i="2" a="1"/>
  <c r="C150" i="2" s="1"/>
  <c r="C151" i="2" a="1"/>
  <c r="C151" i="2" s="1"/>
  <c r="C152" i="2" a="1"/>
  <c r="C152" i="2" s="1"/>
  <c r="C153" i="2" a="1"/>
  <c r="C153" i="2" s="1"/>
  <c r="C154" i="2" a="1"/>
  <c r="C154" i="2" s="1"/>
  <c r="C155" i="2" a="1"/>
  <c r="C155" i="2" s="1"/>
  <c r="C156" i="2" a="1"/>
  <c r="C156" i="2" s="1"/>
  <c r="C157" i="2" a="1"/>
  <c r="C157" i="2" s="1"/>
  <c r="C158" i="2" a="1"/>
  <c r="C158" i="2" s="1"/>
  <c r="C159" i="2" a="1"/>
  <c r="C159" i="2" s="1"/>
  <c r="C160" i="2" a="1"/>
  <c r="C160" i="2" s="1"/>
  <c r="C161" i="2" a="1"/>
  <c r="C161" i="2" s="1"/>
  <c r="C162" i="2" a="1"/>
  <c r="C162" i="2" s="1"/>
  <c r="C163" i="2" a="1"/>
  <c r="C163" i="2" s="1"/>
  <c r="C164" i="2" a="1"/>
  <c r="C164" i="2" s="1"/>
  <c r="D164" i="2" s="1" a="1"/>
  <c r="D164" i="2" s="1"/>
  <c r="C165" i="2" a="1"/>
  <c r="C165" i="2" s="1"/>
  <c r="E165" i="2" s="1" a="1"/>
  <c r="E165" i="2" s="1"/>
  <c r="C166" i="2" a="1"/>
  <c r="C166" i="2" s="1"/>
  <c r="E166" i="2" s="1" a="1"/>
  <c r="E166" i="2" s="1"/>
  <c r="C167" i="2" a="1"/>
  <c r="C167" i="2" s="1"/>
  <c r="E167" i="2" s="1" a="1"/>
  <c r="E167" i="2" s="1"/>
  <c r="C168" i="2" a="1"/>
  <c r="C168" i="2" s="1"/>
  <c r="E168" i="2" s="1" a="1"/>
  <c r="E168" i="2" s="1"/>
  <c r="C169" i="2" a="1"/>
  <c r="C169" i="2" s="1"/>
  <c r="E169" i="2" s="1" a="1"/>
  <c r="E169" i="2" s="1"/>
  <c r="C170" i="2" a="1"/>
  <c r="C170" i="2" s="1"/>
  <c r="E170" i="2" s="1" a="1"/>
  <c r="E170" i="2" s="1"/>
  <c r="C171" i="2" a="1"/>
  <c r="C171" i="2" s="1"/>
  <c r="E171" i="2" s="1" a="1"/>
  <c r="E171" i="2" s="1"/>
  <c r="C172" i="2" a="1"/>
  <c r="C172" i="2" s="1"/>
  <c r="E172" i="2" s="1" a="1"/>
  <c r="E172" i="2" s="1"/>
  <c r="C173" i="2" a="1"/>
  <c r="C173" i="2" s="1"/>
  <c r="E173" i="2" s="1" a="1"/>
  <c r="E173" i="2" s="1"/>
  <c r="C174" i="2" a="1"/>
  <c r="C174" i="2" s="1"/>
  <c r="E174" i="2" s="1" a="1"/>
  <c r="E174" i="2" s="1"/>
  <c r="C175" i="2" a="1"/>
  <c r="C175" i="2" s="1"/>
  <c r="E175" i="2" s="1" a="1"/>
  <c r="E175" i="2" s="1"/>
  <c r="C176" i="2" a="1"/>
  <c r="C176" i="2" s="1"/>
  <c r="E176" i="2" s="1" a="1"/>
  <c r="E176" i="2" s="1"/>
  <c r="C177" i="2" a="1"/>
  <c r="C177" i="2" s="1"/>
  <c r="E177" i="2" s="1" a="1"/>
  <c r="E177" i="2" s="1"/>
  <c r="C178" i="2" a="1"/>
  <c r="C178" i="2" s="1"/>
  <c r="E178" i="2" s="1" a="1"/>
  <c r="E178" i="2" s="1"/>
  <c r="C179" i="2" a="1"/>
  <c r="C179" i="2" s="1"/>
  <c r="E179" i="2" s="1" a="1"/>
  <c r="E179" i="2" s="1"/>
  <c r="C180" i="2" a="1"/>
  <c r="C180" i="2" s="1"/>
  <c r="E180" i="2" s="1" a="1"/>
  <c r="E180" i="2" s="1"/>
  <c r="C181" i="2" a="1"/>
  <c r="C181" i="2" s="1"/>
  <c r="E181" i="2" s="1" a="1"/>
  <c r="E181" i="2" s="1"/>
  <c r="C182" i="2" a="1"/>
  <c r="C182" i="2" s="1"/>
  <c r="E182" i="2" s="1" a="1"/>
  <c r="E182" i="2" s="1"/>
  <c r="C183" i="2" a="1"/>
  <c r="C183" i="2" s="1"/>
  <c r="E183" i="2" s="1" a="1"/>
  <c r="E183" i="2" s="1"/>
  <c r="C184" i="2" a="1"/>
  <c r="C184" i="2" s="1"/>
  <c r="E184" i="2" s="1" a="1"/>
  <c r="E184" i="2" s="1"/>
  <c r="C185" i="2" a="1"/>
  <c r="C185" i="2" s="1"/>
  <c r="E185" i="2" s="1" a="1"/>
  <c r="E185" i="2" s="1"/>
  <c r="C186" i="2" a="1"/>
  <c r="C186" i="2" s="1"/>
  <c r="E186" i="2" s="1" a="1"/>
  <c r="E186" i="2" s="1"/>
  <c r="C187" i="2" a="1"/>
  <c r="C187" i="2" s="1"/>
  <c r="E187" i="2" s="1" a="1"/>
  <c r="E187" i="2" s="1"/>
  <c r="C188" i="2" a="1"/>
  <c r="C188" i="2" s="1"/>
  <c r="E188" i="2" s="1" a="1"/>
  <c r="E188" i="2" s="1"/>
  <c r="C189" i="2" a="1"/>
  <c r="C189" i="2" s="1"/>
  <c r="E189" i="2" s="1" a="1"/>
  <c r="E189" i="2" s="1"/>
  <c r="C190" i="2" a="1"/>
  <c r="C190" i="2" s="1"/>
  <c r="E190" i="2" s="1" a="1"/>
  <c r="E190" i="2" s="1"/>
  <c r="C191" i="2" a="1"/>
  <c r="C191" i="2" s="1"/>
  <c r="E191" i="2" s="1" a="1"/>
  <c r="E191" i="2" s="1"/>
  <c r="C192" i="2" a="1"/>
  <c r="C192" i="2" s="1"/>
  <c r="E192" i="2" s="1" a="1"/>
  <c r="E192" i="2" s="1"/>
  <c r="C193" i="2" a="1"/>
  <c r="C193" i="2" s="1"/>
  <c r="E193" i="2" s="1" a="1"/>
  <c r="E193" i="2" s="1"/>
  <c r="C194" i="2" a="1"/>
  <c r="C194" i="2" s="1"/>
  <c r="E194" i="2" s="1" a="1"/>
  <c r="E194" i="2" s="1"/>
  <c r="C195" i="2" a="1"/>
  <c r="C195" i="2" s="1"/>
  <c r="E195" i="2" s="1" a="1"/>
  <c r="E195" i="2" s="1"/>
  <c r="C196" i="2" a="1"/>
  <c r="C196" i="2" s="1"/>
  <c r="E196" i="2" s="1" a="1"/>
  <c r="E196" i="2" s="1"/>
  <c r="C197" i="2" a="1"/>
  <c r="C197" i="2" s="1"/>
  <c r="E197" i="2" s="1" a="1"/>
  <c r="E197" i="2" s="1"/>
  <c r="C198" i="2" a="1"/>
  <c r="C198" i="2" s="1"/>
  <c r="E198" i="2" s="1" a="1"/>
  <c r="E198" i="2" s="1"/>
  <c r="C199" i="2" a="1"/>
  <c r="C199" i="2" s="1"/>
  <c r="E199" i="2" s="1" a="1"/>
  <c r="E199" i="2" s="1"/>
  <c r="C200" i="2" a="1"/>
  <c r="C200" i="2" s="1"/>
  <c r="E200" i="2" s="1" a="1"/>
  <c r="E200" i="2" s="1"/>
  <c r="C201" i="2" a="1"/>
  <c r="C201" i="2" s="1"/>
  <c r="C202" i="2" a="1"/>
  <c r="C202" i="2" s="1"/>
  <c r="C203" i="2" a="1"/>
  <c r="C203" i="2" s="1"/>
  <c r="C204" i="2" a="1"/>
  <c r="C204" i="2" s="1"/>
  <c r="C205" i="2" a="1"/>
  <c r="C205" i="2" s="1"/>
  <c r="C206" i="2" a="1"/>
  <c r="C206" i="2" s="1"/>
  <c r="C207" i="2" a="1"/>
  <c r="C207" i="2" s="1"/>
  <c r="C208" i="2" a="1"/>
  <c r="C208" i="2" s="1"/>
  <c r="C209" i="2" a="1"/>
  <c r="C209" i="2" s="1"/>
  <c r="C210" i="2" a="1"/>
  <c r="C210" i="2" s="1"/>
  <c r="C211" i="2" a="1"/>
  <c r="C211" i="2" s="1"/>
  <c r="C212" i="2" a="1"/>
  <c r="C212" i="2" s="1"/>
  <c r="C213" i="2" a="1"/>
  <c r="C213" i="2" s="1"/>
  <c r="C214" i="2" a="1"/>
  <c r="C214" i="2" s="1"/>
  <c r="C215" i="2" a="1"/>
  <c r="C215" i="2" s="1"/>
  <c r="C216" i="2" a="1"/>
  <c r="C216" i="2" s="1"/>
  <c r="C217" i="2" a="1"/>
  <c r="C217" i="2" s="1"/>
  <c r="C218" i="2" a="1"/>
  <c r="C218" i="2" s="1"/>
  <c r="C219" i="2" a="1"/>
  <c r="C219" i="2" s="1"/>
  <c r="C220" i="2" a="1"/>
  <c r="C220" i="2" s="1"/>
  <c r="C221" i="2" a="1"/>
  <c r="C221" i="2" s="1"/>
  <c r="C222" i="2" a="1"/>
  <c r="C222" i="2" s="1"/>
  <c r="C223" i="2" a="1"/>
  <c r="C223" i="2" s="1"/>
  <c r="C224" i="2" a="1"/>
  <c r="C224" i="2" s="1"/>
  <c r="C225" i="2" a="1"/>
  <c r="C225" i="2" s="1"/>
  <c r="C226" i="2" a="1"/>
  <c r="C226" i="2" s="1"/>
  <c r="C227" i="2" a="1"/>
  <c r="C227" i="2" s="1"/>
  <c r="C228" i="2" a="1"/>
  <c r="C228" i="2" s="1"/>
  <c r="C229" i="2" a="1"/>
  <c r="C229" i="2" s="1"/>
  <c r="C230" i="2" a="1"/>
  <c r="C230" i="2" s="1"/>
  <c r="C231" i="2" a="1"/>
  <c r="C231" i="2" s="1"/>
  <c r="C232" i="2" a="1"/>
  <c r="C232" i="2" s="1"/>
  <c r="C233" i="2" a="1"/>
  <c r="C233" i="2" s="1"/>
  <c r="C234" i="2" a="1"/>
  <c r="C234" i="2" s="1"/>
  <c r="C235" i="2" a="1"/>
  <c r="C235" i="2" s="1"/>
  <c r="C236" i="2" a="1"/>
  <c r="C236" i="2" s="1"/>
  <c r="C237" i="2" a="1"/>
  <c r="C237" i="2" s="1"/>
  <c r="C238" i="2" a="1"/>
  <c r="C238" i="2" s="1"/>
  <c r="C239" i="2" a="1"/>
  <c r="C239" i="2" s="1"/>
  <c r="C240" i="2" a="1"/>
  <c r="C240" i="2" s="1"/>
  <c r="C241" i="2" a="1"/>
  <c r="C241" i="2" s="1"/>
  <c r="C242" i="2" a="1"/>
  <c r="C242" i="2" s="1"/>
  <c r="C243" i="2" a="1"/>
  <c r="C243" i="2" s="1"/>
  <c r="C244" i="2" a="1"/>
  <c r="C244" i="2" s="1"/>
  <c r="C245" i="2" a="1"/>
  <c r="C245" i="2" s="1"/>
  <c r="C246" i="2" a="1"/>
  <c r="C246" i="2" s="1"/>
  <c r="C247" i="2" a="1"/>
  <c r="C247" i="2" s="1"/>
  <c r="C248" i="2" a="1"/>
  <c r="C248" i="2" s="1"/>
  <c r="C249" i="2" a="1"/>
  <c r="C249" i="2" s="1"/>
  <c r="C250" i="2" a="1"/>
  <c r="C250" i="2" s="1"/>
  <c r="C251" i="2" a="1"/>
  <c r="C251" i="2" s="1"/>
  <c r="C252" i="2" a="1"/>
  <c r="C252" i="2" s="1"/>
  <c r="C253" i="2" a="1"/>
  <c r="C253" i="2" s="1"/>
  <c r="C254" i="2" a="1"/>
  <c r="C254" i="2" s="1"/>
  <c r="C255" i="2" a="1"/>
  <c r="C255" i="2" s="1"/>
  <c r="C256" i="2" a="1"/>
  <c r="C256" i="2" s="1"/>
  <c r="C257" i="2" a="1"/>
  <c r="C257" i="2" s="1"/>
  <c r="C258" i="2" a="1"/>
  <c r="C258" i="2" s="1"/>
  <c r="C259" i="2" a="1"/>
  <c r="C259" i="2" s="1"/>
  <c r="C260" i="2" a="1"/>
  <c r="C260" i="2" s="1"/>
  <c r="C261" i="2" a="1"/>
  <c r="C261" i="2" s="1"/>
  <c r="C262" i="2" a="1"/>
  <c r="C262" i="2" s="1"/>
  <c r="C263" i="2" a="1"/>
  <c r="C263" i="2" s="1"/>
  <c r="C264" i="2" a="1"/>
  <c r="C264" i="2" s="1"/>
  <c r="C265" i="2" a="1"/>
  <c r="C265" i="2" s="1"/>
  <c r="C266" i="2" a="1"/>
  <c r="C266" i="2" s="1"/>
  <c r="C267" i="2" a="1"/>
  <c r="C267" i="2" s="1"/>
  <c r="C268" i="2" a="1"/>
  <c r="C268" i="2" s="1"/>
  <c r="C269" i="2" a="1"/>
  <c r="C269" i="2" s="1"/>
  <c r="C270" i="2" a="1"/>
  <c r="C270" i="2" s="1"/>
  <c r="C271" i="2" a="1"/>
  <c r="C271" i="2" s="1"/>
  <c r="C272" i="2" a="1"/>
  <c r="C272" i="2" s="1"/>
  <c r="C273" i="2" a="1"/>
  <c r="C273" i="2" s="1"/>
  <c r="C274" i="2" a="1"/>
  <c r="C274" i="2" s="1"/>
  <c r="C275" i="2" a="1"/>
  <c r="C275" i="2" s="1"/>
  <c r="C276" i="2" a="1"/>
  <c r="C276" i="2" s="1"/>
  <c r="C277" i="2" a="1"/>
  <c r="C277" i="2" s="1"/>
  <c r="C278" i="2" a="1"/>
  <c r="C278" i="2" s="1"/>
  <c r="C279" i="2" a="1"/>
  <c r="C279" i="2" s="1"/>
  <c r="C280" i="2" a="1"/>
  <c r="C280" i="2" s="1"/>
  <c r="C281" i="2" a="1"/>
  <c r="C281" i="2" s="1"/>
  <c r="C282" i="2" a="1"/>
  <c r="C282" i="2" s="1"/>
  <c r="C283" i="2" a="1"/>
  <c r="C283" i="2" s="1"/>
  <c r="C284" i="2" a="1"/>
  <c r="C284" i="2" s="1"/>
  <c r="C285" i="2" a="1"/>
  <c r="C285" i="2" s="1"/>
  <c r="C286" i="2" a="1"/>
  <c r="C286" i="2" s="1"/>
  <c r="C287" i="2" a="1"/>
  <c r="C287" i="2" s="1"/>
  <c r="C288" i="2" a="1"/>
  <c r="C288" i="2" s="1"/>
  <c r="C289" i="2" a="1"/>
  <c r="C289" i="2" s="1"/>
  <c r="C290" i="2" a="1"/>
  <c r="C290" i="2" s="1"/>
  <c r="C291" i="2" a="1"/>
  <c r="C291" i="2" s="1"/>
  <c r="C292" i="2" a="1"/>
  <c r="C292" i="2" s="1"/>
  <c r="C293" i="2" a="1"/>
  <c r="C293" i="2" s="1"/>
  <c r="C294" i="2" a="1"/>
  <c r="C294" i="2" s="1"/>
  <c r="C295" i="2" a="1"/>
  <c r="C295" i="2" s="1"/>
  <c r="C296" i="2" a="1"/>
  <c r="C296" i="2" s="1"/>
  <c r="C297" i="2" a="1"/>
  <c r="C297" i="2" s="1"/>
  <c r="C298" i="2" a="1"/>
  <c r="C298" i="2" s="1"/>
  <c r="C299" i="2" a="1"/>
  <c r="C299" i="2" s="1"/>
  <c r="C300" i="2" a="1"/>
  <c r="C300" i="2" s="1"/>
  <c r="C301" i="2" a="1"/>
  <c r="C301" i="2" s="1"/>
  <c r="C302" i="2" a="1"/>
  <c r="C302" i="2" s="1"/>
  <c r="C303" i="2" a="1"/>
  <c r="C303" i="2" s="1"/>
  <c r="C304" i="2" a="1"/>
  <c r="C304" i="2" s="1"/>
  <c r="C305" i="2" a="1"/>
  <c r="C305" i="2" s="1"/>
  <c r="C306" i="2" a="1"/>
  <c r="C306" i="2" s="1"/>
  <c r="C307" i="2" a="1"/>
  <c r="C307" i="2" s="1"/>
  <c r="C308" i="2" a="1"/>
  <c r="C308" i="2" s="1"/>
  <c r="C309" i="2" a="1"/>
  <c r="C309" i="2" s="1"/>
  <c r="C310" i="2" a="1"/>
  <c r="C310" i="2" s="1"/>
  <c r="C311" i="2" a="1"/>
  <c r="C311" i="2" s="1"/>
  <c r="C312" i="2" a="1"/>
  <c r="C312" i="2" s="1"/>
  <c r="C313" i="2" a="1"/>
  <c r="C313" i="2" s="1"/>
  <c r="C314" i="2" a="1"/>
  <c r="C314" i="2" s="1"/>
  <c r="C315" i="2" a="1"/>
  <c r="C315" i="2" s="1"/>
  <c r="C316" i="2" a="1"/>
  <c r="C316" i="2" s="1"/>
  <c r="C317" i="2" a="1"/>
  <c r="C317" i="2" s="1"/>
  <c r="C318" i="2" a="1"/>
  <c r="C318" i="2" s="1"/>
  <c r="C319" i="2" a="1"/>
  <c r="C319" i="2" s="1"/>
  <c r="C320" i="2" a="1"/>
  <c r="C320" i="2" s="1"/>
  <c r="C321" i="2" a="1"/>
  <c r="C321" i="2" s="1"/>
  <c r="C322" i="2" a="1"/>
  <c r="C322" i="2" s="1"/>
  <c r="C323" i="2" a="1"/>
  <c r="C323" i="2" s="1"/>
  <c r="C324" i="2" a="1"/>
  <c r="C324" i="2" s="1"/>
  <c r="C325" i="2" a="1"/>
  <c r="C325" i="2" s="1"/>
  <c r="C326" i="2" a="1"/>
  <c r="C326" i="2" s="1"/>
  <c r="C327" i="2" a="1"/>
  <c r="C327" i="2" s="1"/>
  <c r="C328" i="2" a="1"/>
  <c r="C328" i="2" s="1"/>
  <c r="C329" i="2" a="1"/>
  <c r="C329" i="2" s="1"/>
  <c r="C330" i="2" a="1"/>
  <c r="C330" i="2" s="1"/>
  <c r="H2" i="2"/>
  <c r="E161" i="2" l="1" a="1"/>
  <c r="E161" i="2" s="1"/>
  <c r="G161" i="2" a="1"/>
  <c r="G161" i="2" s="1"/>
  <c r="D161" i="2" a="1"/>
  <c r="D161" i="2" s="1"/>
  <c r="F161" i="2" a="1"/>
  <c r="F161" i="2" s="1"/>
  <c r="H161" i="2" a="1"/>
  <c r="H161" i="2" s="1"/>
  <c r="E157" i="2" a="1"/>
  <c r="E157" i="2" s="1"/>
  <c r="G157" i="2" a="1"/>
  <c r="G157" i="2" s="1"/>
  <c r="D157" i="2" a="1"/>
  <c r="D157" i="2" s="1"/>
  <c r="F157" i="2" a="1"/>
  <c r="F157" i="2" s="1"/>
  <c r="H157" i="2" a="1"/>
  <c r="H157" i="2" s="1"/>
  <c r="E153" i="2" a="1"/>
  <c r="E153" i="2" s="1"/>
  <c r="G153" i="2" a="1"/>
  <c r="G153" i="2" s="1"/>
  <c r="D153" i="2" a="1"/>
  <c r="D153" i="2" s="1"/>
  <c r="F153" i="2" a="1"/>
  <c r="F153" i="2" s="1"/>
  <c r="H153" i="2" a="1"/>
  <c r="H153" i="2" s="1"/>
  <c r="E149" i="2" a="1"/>
  <c r="E149" i="2" s="1"/>
  <c r="G149" i="2" a="1"/>
  <c r="G149" i="2" s="1"/>
  <c r="D149" i="2" a="1"/>
  <c r="D149" i="2" s="1"/>
  <c r="F149" i="2" a="1"/>
  <c r="F149" i="2" s="1"/>
  <c r="H149" i="2" a="1"/>
  <c r="H149" i="2" s="1"/>
  <c r="E145" i="2" a="1"/>
  <c r="E145" i="2" s="1"/>
  <c r="G145" i="2" a="1"/>
  <c r="G145" i="2" s="1"/>
  <c r="D145" i="2" a="1"/>
  <c r="D145" i="2" s="1"/>
  <c r="F145" i="2" a="1"/>
  <c r="F145" i="2" s="1"/>
  <c r="H145" i="2" a="1"/>
  <c r="H145" i="2" s="1"/>
  <c r="E141" i="2" a="1"/>
  <c r="E141" i="2" s="1"/>
  <c r="G141" i="2" a="1"/>
  <c r="G141" i="2" s="1"/>
  <c r="D141" i="2" a="1"/>
  <c r="D141" i="2" s="1"/>
  <c r="F141" i="2" a="1"/>
  <c r="F141" i="2" s="1"/>
  <c r="H141" i="2" a="1"/>
  <c r="H141" i="2" s="1"/>
  <c r="E137" i="2" a="1"/>
  <c r="E137" i="2" s="1"/>
  <c r="G137" i="2" a="1"/>
  <c r="G137" i="2" s="1"/>
  <c r="D137" i="2" a="1"/>
  <c r="D137" i="2" s="1"/>
  <c r="F137" i="2" a="1"/>
  <c r="F137" i="2" s="1"/>
  <c r="H137" i="2" a="1"/>
  <c r="H137" i="2" s="1"/>
  <c r="E133" i="2" a="1"/>
  <c r="E133" i="2" s="1"/>
  <c r="G133" i="2" a="1"/>
  <c r="G133" i="2" s="1"/>
  <c r="D133" i="2" a="1"/>
  <c r="D133" i="2" s="1"/>
  <c r="F133" i="2" a="1"/>
  <c r="F133" i="2" s="1"/>
  <c r="H133" i="2" a="1"/>
  <c r="H133" i="2" s="1"/>
  <c r="E129" i="2" a="1"/>
  <c r="E129" i="2" s="1"/>
  <c r="G129" i="2" a="1"/>
  <c r="G129" i="2" s="1"/>
  <c r="D129" i="2" a="1"/>
  <c r="D129" i="2" s="1"/>
  <c r="F129" i="2" a="1"/>
  <c r="F129" i="2" s="1"/>
  <c r="H129" i="2" a="1"/>
  <c r="H129" i="2" s="1"/>
  <c r="E125" i="2" a="1"/>
  <c r="E125" i="2" s="1"/>
  <c r="G125" i="2" a="1"/>
  <c r="G125" i="2" s="1"/>
  <c r="D125" i="2" a="1"/>
  <c r="D125" i="2" s="1"/>
  <c r="F125" i="2" a="1"/>
  <c r="F125" i="2" s="1"/>
  <c r="H125" i="2" a="1"/>
  <c r="H125" i="2" s="1"/>
  <c r="E121" i="2" a="1"/>
  <c r="E121" i="2" s="1"/>
  <c r="G121" i="2" a="1"/>
  <c r="G121" i="2" s="1"/>
  <c r="D121" i="2" a="1"/>
  <c r="D121" i="2" s="1"/>
  <c r="F121" i="2" a="1"/>
  <c r="F121" i="2" s="1"/>
  <c r="H121" i="2" a="1"/>
  <c r="H121" i="2" s="1"/>
  <c r="E117" i="2" a="1"/>
  <c r="E117" i="2" s="1"/>
  <c r="G117" i="2" a="1"/>
  <c r="G117" i="2" s="1"/>
  <c r="D117" i="2" a="1"/>
  <c r="D117" i="2" s="1"/>
  <c r="F117" i="2" a="1"/>
  <c r="F117" i="2" s="1"/>
  <c r="H117" i="2" a="1"/>
  <c r="H117" i="2" s="1"/>
  <c r="E113" i="2" a="1"/>
  <c r="E113" i="2" s="1"/>
  <c r="G113" i="2" a="1"/>
  <c r="G113" i="2" s="1"/>
  <c r="D113" i="2" a="1"/>
  <c r="D113" i="2" s="1"/>
  <c r="F113" i="2" a="1"/>
  <c r="F113" i="2" s="1"/>
  <c r="H113" i="2" a="1"/>
  <c r="H113" i="2" s="1"/>
  <c r="E109" i="2" a="1"/>
  <c r="E109" i="2" s="1"/>
  <c r="G109" i="2" a="1"/>
  <c r="G109" i="2" s="1"/>
  <c r="D109" i="2" a="1"/>
  <c r="D109" i="2" s="1"/>
  <c r="F109" i="2" a="1"/>
  <c r="F109" i="2" s="1"/>
  <c r="H109" i="2" a="1"/>
  <c r="H109" i="2" s="1"/>
  <c r="D105" i="2" a="1"/>
  <c r="D105" i="2" s="1"/>
  <c r="F105" i="2" a="1"/>
  <c r="F105" i="2" s="1"/>
  <c r="H105" i="2" a="1"/>
  <c r="H105" i="2" s="1"/>
  <c r="E105" i="2" a="1"/>
  <c r="E105" i="2" s="1"/>
  <c r="G105" i="2" a="1"/>
  <c r="G105" i="2" s="1"/>
  <c r="D101" i="2" a="1"/>
  <c r="D101" i="2" s="1"/>
  <c r="F101" i="2" a="1"/>
  <c r="F101" i="2" s="1"/>
  <c r="H101" i="2" a="1"/>
  <c r="H101" i="2" s="1"/>
  <c r="E101" i="2" a="1"/>
  <c r="E101" i="2" s="1"/>
  <c r="G101" i="2" a="1"/>
  <c r="G101" i="2" s="1"/>
  <c r="D97" i="2" a="1"/>
  <c r="D97" i="2" s="1"/>
  <c r="F97" i="2" a="1"/>
  <c r="F97" i="2" s="1"/>
  <c r="H97" i="2" a="1"/>
  <c r="H97" i="2" s="1"/>
  <c r="E97" i="2" a="1"/>
  <c r="E97" i="2" s="1"/>
  <c r="G97" i="2" a="1"/>
  <c r="G97" i="2" s="1"/>
  <c r="D93" i="2" a="1"/>
  <c r="D93" i="2" s="1"/>
  <c r="F93" i="2" a="1"/>
  <c r="F93" i="2" s="1"/>
  <c r="H93" i="2" a="1"/>
  <c r="H93" i="2" s="1"/>
  <c r="E93" i="2" a="1"/>
  <c r="E93" i="2" s="1"/>
  <c r="G93" i="2" a="1"/>
  <c r="G93" i="2" s="1"/>
  <c r="D89" i="2" a="1"/>
  <c r="D89" i="2" s="1"/>
  <c r="F89" i="2" a="1"/>
  <c r="F89" i="2" s="1"/>
  <c r="H89" i="2" a="1"/>
  <c r="H89" i="2" s="1"/>
  <c r="E89" i="2" a="1"/>
  <c r="E89" i="2" s="1"/>
  <c r="G89" i="2" a="1"/>
  <c r="G89" i="2" s="1"/>
  <c r="D85" i="2" a="1"/>
  <c r="D85" i="2" s="1"/>
  <c r="F85" i="2" a="1"/>
  <c r="F85" i="2" s="1"/>
  <c r="H85" i="2" a="1"/>
  <c r="H85" i="2" s="1"/>
  <c r="E85" i="2" a="1"/>
  <c r="E85" i="2" s="1"/>
  <c r="G85" i="2" a="1"/>
  <c r="G85" i="2" s="1"/>
  <c r="D81" i="2" a="1"/>
  <c r="D81" i="2" s="1"/>
  <c r="F81" i="2" a="1"/>
  <c r="F81" i="2" s="1"/>
  <c r="H81" i="2" a="1"/>
  <c r="H81" i="2" s="1"/>
  <c r="E81" i="2" a="1"/>
  <c r="E81" i="2" s="1"/>
  <c r="G81" i="2" a="1"/>
  <c r="G81" i="2" s="1"/>
  <c r="D77" i="2" a="1"/>
  <c r="D77" i="2" s="1"/>
  <c r="F77" i="2" a="1"/>
  <c r="F77" i="2" s="1"/>
  <c r="H77" i="2" a="1"/>
  <c r="H77" i="2" s="1"/>
  <c r="E77" i="2" a="1"/>
  <c r="E77" i="2" s="1"/>
  <c r="G77" i="2" a="1"/>
  <c r="G77" i="2" s="1"/>
  <c r="D73" i="2" a="1"/>
  <c r="D73" i="2" s="1"/>
  <c r="F73" i="2" a="1"/>
  <c r="F73" i="2" s="1"/>
  <c r="H73" i="2" a="1"/>
  <c r="H73" i="2" s="1"/>
  <c r="E73" i="2" a="1"/>
  <c r="E73" i="2" s="1"/>
  <c r="G73" i="2" a="1"/>
  <c r="G73" i="2" s="1"/>
  <c r="D69" i="2" a="1"/>
  <c r="D69" i="2" s="1"/>
  <c r="F69" i="2" a="1"/>
  <c r="F69" i="2" s="1"/>
  <c r="H69" i="2" a="1"/>
  <c r="H69" i="2" s="1"/>
  <c r="E69" i="2" a="1"/>
  <c r="E69" i="2" s="1"/>
  <c r="G69" i="2" a="1"/>
  <c r="G69" i="2" s="1"/>
  <c r="D65" i="2" a="1"/>
  <c r="D65" i="2" s="1"/>
  <c r="F65" i="2" a="1"/>
  <c r="F65" i="2" s="1"/>
  <c r="H65" i="2" a="1"/>
  <c r="H65" i="2" s="1"/>
  <c r="E65" i="2" a="1"/>
  <c r="E65" i="2" s="1"/>
  <c r="G65" i="2" a="1"/>
  <c r="G65" i="2" s="1"/>
  <c r="D61" i="2" a="1"/>
  <c r="D61" i="2" s="1"/>
  <c r="F61" i="2" a="1"/>
  <c r="F61" i="2" s="1"/>
  <c r="H61" i="2" a="1"/>
  <c r="H61" i="2" s="1"/>
  <c r="E61" i="2" a="1"/>
  <c r="E61" i="2" s="1"/>
  <c r="G61" i="2" a="1"/>
  <c r="G61" i="2" s="1"/>
  <c r="D57" i="2" a="1"/>
  <c r="D57" i="2" s="1"/>
  <c r="F57" i="2" a="1"/>
  <c r="F57" i="2" s="1"/>
  <c r="H57" i="2" a="1"/>
  <c r="H57" i="2" s="1"/>
  <c r="E57" i="2" a="1"/>
  <c r="E57" i="2" s="1"/>
  <c r="G57" i="2" a="1"/>
  <c r="G57" i="2" s="1"/>
  <c r="D53" i="2" a="1"/>
  <c r="D53" i="2" s="1"/>
  <c r="F53" i="2" a="1"/>
  <c r="F53" i="2" s="1"/>
  <c r="H53" i="2" a="1"/>
  <c r="H53" i="2" s="1"/>
  <c r="E53" i="2" a="1"/>
  <c r="E53" i="2" s="1"/>
  <c r="G53" i="2" a="1"/>
  <c r="G53" i="2" s="1"/>
  <c r="E49" i="2" a="1"/>
  <c r="E49" i="2" s="1"/>
  <c r="G49" i="2" a="1"/>
  <c r="G49" i="2" s="1"/>
  <c r="D49" i="2" a="1"/>
  <c r="D49" i="2" s="1"/>
  <c r="F49" i="2" a="1"/>
  <c r="F49" i="2" s="1"/>
  <c r="H49" i="2" a="1"/>
  <c r="H49" i="2" s="1"/>
  <c r="D45" i="2" a="1"/>
  <c r="D45" i="2" s="1"/>
  <c r="F45" i="2" a="1"/>
  <c r="F45" i="2" s="1"/>
  <c r="H45" i="2" a="1"/>
  <c r="H45" i="2" s="1"/>
  <c r="E45" i="2" a="1"/>
  <c r="E45" i="2" s="1"/>
  <c r="G45" i="2" a="1"/>
  <c r="G45" i="2" s="1"/>
  <c r="D41" i="2" a="1"/>
  <c r="D41" i="2" s="1"/>
  <c r="F41" i="2" a="1"/>
  <c r="F41" i="2" s="1"/>
  <c r="H41" i="2" a="1"/>
  <c r="H41" i="2" s="1"/>
  <c r="E41" i="2" a="1"/>
  <c r="E41" i="2" s="1"/>
  <c r="G41" i="2" a="1"/>
  <c r="G41" i="2" s="1"/>
  <c r="D35" i="2" a="1"/>
  <c r="D35" i="2" s="1"/>
  <c r="F35" i="2" a="1"/>
  <c r="F35" i="2" s="1"/>
  <c r="H35" i="2" a="1"/>
  <c r="H35" i="2" s="1"/>
  <c r="E35" i="2" a="1"/>
  <c r="E35" i="2" s="1"/>
  <c r="G35" i="2" a="1"/>
  <c r="G35" i="2" s="1"/>
  <c r="D31" i="2" a="1"/>
  <c r="D31" i="2" s="1"/>
  <c r="F31" i="2" a="1"/>
  <c r="F31" i="2" s="1"/>
  <c r="H31" i="2" a="1"/>
  <c r="H31" i="2" s="1"/>
  <c r="E31" i="2" a="1"/>
  <c r="E31" i="2" s="1"/>
  <c r="G31" i="2" a="1"/>
  <c r="G31" i="2" s="1"/>
  <c r="E27" i="2" a="1"/>
  <c r="E27" i="2" s="1"/>
  <c r="F27" i="2" a="1"/>
  <c r="F27" i="2" s="1"/>
  <c r="G27" i="2" a="1"/>
  <c r="G27" i="2" s="1"/>
  <c r="D27" i="2" a="1"/>
  <c r="D27" i="2" s="1"/>
  <c r="H27" i="2" a="1"/>
  <c r="H27" i="2" s="1"/>
  <c r="E23" i="2" a="1"/>
  <c r="E23" i="2" s="1"/>
  <c r="G23" i="2" a="1"/>
  <c r="G23" i="2" s="1"/>
  <c r="D23" i="2" a="1"/>
  <c r="D23" i="2" s="1"/>
  <c r="F23" i="2" a="1"/>
  <c r="F23" i="2" s="1"/>
  <c r="H23" i="2" a="1"/>
  <c r="H23" i="2" s="1"/>
  <c r="E19" i="2" a="1"/>
  <c r="E19" i="2" s="1"/>
  <c r="G19" i="2" a="1"/>
  <c r="G19" i="2" s="1"/>
  <c r="D19" i="2" a="1"/>
  <c r="D19" i="2" s="1"/>
  <c r="F19" i="2" a="1"/>
  <c r="F19" i="2" s="1"/>
  <c r="H19" i="2" a="1"/>
  <c r="H19" i="2" s="1"/>
  <c r="D13" i="2" a="1"/>
  <c r="D13" i="2" s="1"/>
  <c r="E13" i="2" a="1"/>
  <c r="E13" i="2" s="1"/>
  <c r="G13" i="2" a="1"/>
  <c r="G13" i="2" s="1"/>
  <c r="F13" i="2" a="1"/>
  <c r="F13" i="2" s="1"/>
  <c r="H13" i="2" a="1"/>
  <c r="H13" i="2" s="1"/>
  <c r="H200" i="2" a="1"/>
  <c r="H200" i="2" s="1"/>
  <c r="F200" i="2" a="1"/>
  <c r="F200" i="2" s="1"/>
  <c r="D200" i="2" a="1"/>
  <c r="D200" i="2" s="1"/>
  <c r="H199" i="2" a="1"/>
  <c r="H199" i="2" s="1"/>
  <c r="F199" i="2" a="1"/>
  <c r="F199" i="2" s="1"/>
  <c r="D199" i="2" a="1"/>
  <c r="D199" i="2" s="1"/>
  <c r="H198" i="2" a="1"/>
  <c r="H198" i="2" s="1"/>
  <c r="F198" i="2" a="1"/>
  <c r="F198" i="2" s="1"/>
  <c r="D198" i="2" a="1"/>
  <c r="D198" i="2" s="1"/>
  <c r="H197" i="2" a="1"/>
  <c r="H197" i="2" s="1"/>
  <c r="F197" i="2" a="1"/>
  <c r="F197" i="2" s="1"/>
  <c r="D197" i="2" a="1"/>
  <c r="D197" i="2" s="1"/>
  <c r="H196" i="2" a="1"/>
  <c r="H196" i="2" s="1"/>
  <c r="F196" i="2" a="1"/>
  <c r="F196" i="2" s="1"/>
  <c r="D196" i="2" a="1"/>
  <c r="D196" i="2" s="1"/>
  <c r="H195" i="2" a="1"/>
  <c r="H195" i="2" s="1"/>
  <c r="F195" i="2" a="1"/>
  <c r="F195" i="2" s="1"/>
  <c r="D195" i="2" a="1"/>
  <c r="D195" i="2" s="1"/>
  <c r="H194" i="2" a="1"/>
  <c r="H194" i="2" s="1"/>
  <c r="F194" i="2" a="1"/>
  <c r="F194" i="2" s="1"/>
  <c r="D194" i="2" a="1"/>
  <c r="D194" i="2" s="1"/>
  <c r="H193" i="2" a="1"/>
  <c r="H193" i="2" s="1"/>
  <c r="F193" i="2" a="1"/>
  <c r="F193" i="2" s="1"/>
  <c r="D193" i="2" a="1"/>
  <c r="D193" i="2" s="1"/>
  <c r="H192" i="2" a="1"/>
  <c r="H192" i="2" s="1"/>
  <c r="F192" i="2" a="1"/>
  <c r="F192" i="2" s="1"/>
  <c r="D192" i="2" a="1"/>
  <c r="D192" i="2" s="1"/>
  <c r="H191" i="2" a="1"/>
  <c r="H191" i="2" s="1"/>
  <c r="F191" i="2" a="1"/>
  <c r="F191" i="2" s="1"/>
  <c r="D191" i="2" a="1"/>
  <c r="D191" i="2" s="1"/>
  <c r="H190" i="2" a="1"/>
  <c r="H190" i="2" s="1"/>
  <c r="F190" i="2" a="1"/>
  <c r="F190" i="2" s="1"/>
  <c r="D190" i="2" a="1"/>
  <c r="D190" i="2" s="1"/>
  <c r="H189" i="2" a="1"/>
  <c r="H189" i="2" s="1"/>
  <c r="F189" i="2" a="1"/>
  <c r="F189" i="2" s="1"/>
  <c r="D189" i="2" a="1"/>
  <c r="D189" i="2" s="1"/>
  <c r="H188" i="2" a="1"/>
  <c r="H188" i="2" s="1"/>
  <c r="F188" i="2" a="1"/>
  <c r="F188" i="2" s="1"/>
  <c r="D188" i="2" a="1"/>
  <c r="D188" i="2" s="1"/>
  <c r="H187" i="2" a="1"/>
  <c r="H187" i="2" s="1"/>
  <c r="F187" i="2" a="1"/>
  <c r="F187" i="2" s="1"/>
  <c r="D187" i="2" a="1"/>
  <c r="D187" i="2" s="1"/>
  <c r="H186" i="2" a="1"/>
  <c r="H186" i="2" s="1"/>
  <c r="F186" i="2" a="1"/>
  <c r="F186" i="2" s="1"/>
  <c r="D186" i="2" a="1"/>
  <c r="D186" i="2" s="1"/>
  <c r="H185" i="2" a="1"/>
  <c r="H185" i="2" s="1"/>
  <c r="F185" i="2" a="1"/>
  <c r="F185" i="2" s="1"/>
  <c r="D185" i="2" a="1"/>
  <c r="D185" i="2" s="1"/>
  <c r="H184" i="2" a="1"/>
  <c r="H184" i="2" s="1"/>
  <c r="F184" i="2" a="1"/>
  <c r="F184" i="2" s="1"/>
  <c r="D184" i="2" a="1"/>
  <c r="D184" i="2" s="1"/>
  <c r="H183" i="2" a="1"/>
  <c r="H183" i="2" s="1"/>
  <c r="F183" i="2" a="1"/>
  <c r="F183" i="2" s="1"/>
  <c r="D183" i="2" a="1"/>
  <c r="D183" i="2" s="1"/>
  <c r="H182" i="2" a="1"/>
  <c r="H182" i="2" s="1"/>
  <c r="F182" i="2" a="1"/>
  <c r="F182" i="2" s="1"/>
  <c r="D182" i="2" a="1"/>
  <c r="D182" i="2" s="1"/>
  <c r="H181" i="2" a="1"/>
  <c r="H181" i="2" s="1"/>
  <c r="F181" i="2" a="1"/>
  <c r="F181" i="2" s="1"/>
  <c r="D181" i="2" a="1"/>
  <c r="D181" i="2" s="1"/>
  <c r="H180" i="2" a="1"/>
  <c r="H180" i="2" s="1"/>
  <c r="F180" i="2" a="1"/>
  <c r="F180" i="2" s="1"/>
  <c r="D180" i="2" a="1"/>
  <c r="D180" i="2" s="1"/>
  <c r="H179" i="2" a="1"/>
  <c r="H179" i="2" s="1"/>
  <c r="F179" i="2" a="1"/>
  <c r="F179" i="2" s="1"/>
  <c r="D179" i="2" a="1"/>
  <c r="D179" i="2" s="1"/>
  <c r="H178" i="2" a="1"/>
  <c r="H178" i="2" s="1"/>
  <c r="F178" i="2" a="1"/>
  <c r="F178" i="2" s="1"/>
  <c r="D178" i="2" a="1"/>
  <c r="D178" i="2" s="1"/>
  <c r="H177" i="2" a="1"/>
  <c r="H177" i="2" s="1"/>
  <c r="F177" i="2" a="1"/>
  <c r="F177" i="2" s="1"/>
  <c r="D177" i="2" a="1"/>
  <c r="D177" i="2" s="1"/>
  <c r="H176" i="2" a="1"/>
  <c r="H176" i="2" s="1"/>
  <c r="F176" i="2" a="1"/>
  <c r="F176" i="2" s="1"/>
  <c r="D176" i="2" a="1"/>
  <c r="D176" i="2" s="1"/>
  <c r="H175" i="2" a="1"/>
  <c r="H175" i="2" s="1"/>
  <c r="F175" i="2" a="1"/>
  <c r="F175" i="2" s="1"/>
  <c r="D175" i="2" a="1"/>
  <c r="D175" i="2" s="1"/>
  <c r="H174" i="2" a="1"/>
  <c r="H174" i="2" s="1"/>
  <c r="F174" i="2" a="1"/>
  <c r="F174" i="2" s="1"/>
  <c r="D174" i="2" a="1"/>
  <c r="D174" i="2" s="1"/>
  <c r="H173" i="2" a="1"/>
  <c r="H173" i="2" s="1"/>
  <c r="F173" i="2" a="1"/>
  <c r="F173" i="2" s="1"/>
  <c r="D173" i="2" a="1"/>
  <c r="D173" i="2" s="1"/>
  <c r="H172" i="2" a="1"/>
  <c r="H172" i="2" s="1"/>
  <c r="F172" i="2" a="1"/>
  <c r="F172" i="2" s="1"/>
  <c r="D172" i="2" a="1"/>
  <c r="D172" i="2" s="1"/>
  <c r="H171" i="2" a="1"/>
  <c r="H171" i="2" s="1"/>
  <c r="F171" i="2" a="1"/>
  <c r="F171" i="2" s="1"/>
  <c r="D171" i="2" a="1"/>
  <c r="D171" i="2" s="1"/>
  <c r="H170" i="2" a="1"/>
  <c r="H170" i="2" s="1"/>
  <c r="F170" i="2" a="1"/>
  <c r="F170" i="2" s="1"/>
  <c r="D170" i="2" a="1"/>
  <c r="D170" i="2" s="1"/>
  <c r="H169" i="2" a="1"/>
  <c r="H169" i="2" s="1"/>
  <c r="F169" i="2" a="1"/>
  <c r="F169" i="2" s="1"/>
  <c r="D169" i="2" a="1"/>
  <c r="D169" i="2" s="1"/>
  <c r="H168" i="2" a="1"/>
  <c r="H168" i="2" s="1"/>
  <c r="F168" i="2" a="1"/>
  <c r="F168" i="2" s="1"/>
  <c r="D168" i="2" a="1"/>
  <c r="D168" i="2" s="1"/>
  <c r="H167" i="2" a="1"/>
  <c r="H167" i="2" s="1"/>
  <c r="F167" i="2" a="1"/>
  <c r="F167" i="2" s="1"/>
  <c r="D167" i="2" a="1"/>
  <c r="D167" i="2" s="1"/>
  <c r="H166" i="2" a="1"/>
  <c r="H166" i="2" s="1"/>
  <c r="F166" i="2" a="1"/>
  <c r="F166" i="2" s="1"/>
  <c r="D166" i="2" a="1"/>
  <c r="D166" i="2" s="1"/>
  <c r="H165" i="2" a="1"/>
  <c r="H165" i="2" s="1"/>
  <c r="F165" i="2" a="1"/>
  <c r="F165" i="2" s="1"/>
  <c r="D165" i="2" a="1"/>
  <c r="D165" i="2" s="1"/>
  <c r="H164" i="2" a="1"/>
  <c r="H164" i="2" s="1"/>
  <c r="F164" i="2" a="1"/>
  <c r="F164" i="2" s="1"/>
  <c r="E163" i="2" a="1"/>
  <c r="E163" i="2" s="1"/>
  <c r="D163" i="2" a="1"/>
  <c r="D163" i="2" s="1"/>
  <c r="F163" i="2" a="1"/>
  <c r="F163" i="2" s="1"/>
  <c r="H163" i="2" a="1"/>
  <c r="H163" i="2" s="1"/>
  <c r="E159" i="2" a="1"/>
  <c r="E159" i="2" s="1"/>
  <c r="G159" i="2" a="1"/>
  <c r="G159" i="2" s="1"/>
  <c r="D159" i="2" a="1"/>
  <c r="D159" i="2" s="1"/>
  <c r="F159" i="2" a="1"/>
  <c r="F159" i="2" s="1"/>
  <c r="H159" i="2" a="1"/>
  <c r="H159" i="2" s="1"/>
  <c r="E155" i="2" a="1"/>
  <c r="E155" i="2" s="1"/>
  <c r="G155" i="2" a="1"/>
  <c r="G155" i="2" s="1"/>
  <c r="D155" i="2" a="1"/>
  <c r="D155" i="2" s="1"/>
  <c r="F155" i="2" a="1"/>
  <c r="F155" i="2" s="1"/>
  <c r="H155" i="2" a="1"/>
  <c r="H155" i="2" s="1"/>
  <c r="E151" i="2" a="1"/>
  <c r="E151" i="2" s="1"/>
  <c r="G151" i="2" a="1"/>
  <c r="G151" i="2" s="1"/>
  <c r="D151" i="2" a="1"/>
  <c r="D151" i="2" s="1"/>
  <c r="F151" i="2" a="1"/>
  <c r="F151" i="2" s="1"/>
  <c r="H151" i="2" a="1"/>
  <c r="H151" i="2" s="1"/>
  <c r="E147" i="2" a="1"/>
  <c r="E147" i="2" s="1"/>
  <c r="G147" i="2" a="1"/>
  <c r="G147" i="2" s="1"/>
  <c r="D147" i="2" a="1"/>
  <c r="D147" i="2" s="1"/>
  <c r="F147" i="2" a="1"/>
  <c r="F147" i="2" s="1"/>
  <c r="H147" i="2" a="1"/>
  <c r="H147" i="2" s="1"/>
  <c r="E143" i="2" a="1"/>
  <c r="E143" i="2" s="1"/>
  <c r="G143" i="2" a="1"/>
  <c r="G143" i="2" s="1"/>
  <c r="D143" i="2" a="1"/>
  <c r="D143" i="2" s="1"/>
  <c r="F143" i="2" a="1"/>
  <c r="F143" i="2" s="1"/>
  <c r="H143" i="2" a="1"/>
  <c r="H143" i="2" s="1"/>
  <c r="E139" i="2" a="1"/>
  <c r="E139" i="2" s="1"/>
  <c r="G139" i="2" a="1"/>
  <c r="G139" i="2" s="1"/>
  <c r="D139" i="2" a="1"/>
  <c r="D139" i="2" s="1"/>
  <c r="F139" i="2" a="1"/>
  <c r="F139" i="2" s="1"/>
  <c r="H139" i="2" a="1"/>
  <c r="H139" i="2" s="1"/>
  <c r="E135" i="2" a="1"/>
  <c r="E135" i="2" s="1"/>
  <c r="G135" i="2" a="1"/>
  <c r="G135" i="2" s="1"/>
  <c r="D135" i="2" a="1"/>
  <c r="D135" i="2" s="1"/>
  <c r="F135" i="2" a="1"/>
  <c r="F135" i="2" s="1"/>
  <c r="H135" i="2" a="1"/>
  <c r="H135" i="2" s="1"/>
  <c r="E131" i="2" a="1"/>
  <c r="E131" i="2" s="1"/>
  <c r="G131" i="2" a="1"/>
  <c r="G131" i="2" s="1"/>
  <c r="D131" i="2" a="1"/>
  <c r="D131" i="2" s="1"/>
  <c r="F131" i="2" a="1"/>
  <c r="F131" i="2" s="1"/>
  <c r="H131" i="2" a="1"/>
  <c r="H131" i="2" s="1"/>
  <c r="E127" i="2" a="1"/>
  <c r="E127" i="2" s="1"/>
  <c r="G127" i="2" a="1"/>
  <c r="G127" i="2" s="1"/>
  <c r="D127" i="2" a="1"/>
  <c r="D127" i="2" s="1"/>
  <c r="F127" i="2" a="1"/>
  <c r="F127" i="2" s="1"/>
  <c r="H127" i="2" a="1"/>
  <c r="H127" i="2" s="1"/>
  <c r="E123" i="2" a="1"/>
  <c r="E123" i="2" s="1"/>
  <c r="G123" i="2" a="1"/>
  <c r="G123" i="2" s="1"/>
  <c r="D123" i="2" a="1"/>
  <c r="D123" i="2" s="1"/>
  <c r="F123" i="2" a="1"/>
  <c r="F123" i="2" s="1"/>
  <c r="H123" i="2" a="1"/>
  <c r="H123" i="2" s="1"/>
  <c r="E119" i="2" a="1"/>
  <c r="E119" i="2" s="1"/>
  <c r="G119" i="2" a="1"/>
  <c r="G119" i="2" s="1"/>
  <c r="D119" i="2" a="1"/>
  <c r="D119" i="2" s="1"/>
  <c r="F119" i="2" a="1"/>
  <c r="F119" i="2" s="1"/>
  <c r="H119" i="2" a="1"/>
  <c r="H119" i="2" s="1"/>
  <c r="E115" i="2" a="1"/>
  <c r="E115" i="2" s="1"/>
  <c r="G115" i="2" a="1"/>
  <c r="G115" i="2" s="1"/>
  <c r="D115" i="2" a="1"/>
  <c r="D115" i="2" s="1"/>
  <c r="F115" i="2" a="1"/>
  <c r="F115" i="2" s="1"/>
  <c r="H115" i="2" a="1"/>
  <c r="H115" i="2" s="1"/>
  <c r="E111" i="2" a="1"/>
  <c r="E111" i="2" s="1"/>
  <c r="G111" i="2" a="1"/>
  <c r="G111" i="2" s="1"/>
  <c r="D111" i="2" a="1"/>
  <c r="D111" i="2" s="1"/>
  <c r="F111" i="2" a="1"/>
  <c r="F111" i="2" s="1"/>
  <c r="H111" i="2" a="1"/>
  <c r="H111" i="2" s="1"/>
  <c r="D107" i="2" a="1"/>
  <c r="D107" i="2" s="1"/>
  <c r="F107" i="2" a="1"/>
  <c r="F107" i="2" s="1"/>
  <c r="G107" i="2" a="1"/>
  <c r="G107" i="2" s="1"/>
  <c r="H107" i="2" a="1"/>
  <c r="H107" i="2" s="1"/>
  <c r="E107" i="2" a="1"/>
  <c r="E107" i="2" s="1"/>
  <c r="D103" i="2" a="1"/>
  <c r="D103" i="2" s="1"/>
  <c r="F103" i="2" a="1"/>
  <c r="F103" i="2" s="1"/>
  <c r="H103" i="2" a="1"/>
  <c r="H103" i="2" s="1"/>
  <c r="E103" i="2" a="1"/>
  <c r="E103" i="2" s="1"/>
  <c r="G103" i="2" a="1"/>
  <c r="G103" i="2" s="1"/>
  <c r="D99" i="2" a="1"/>
  <c r="D99" i="2" s="1"/>
  <c r="F99" i="2" a="1"/>
  <c r="F99" i="2" s="1"/>
  <c r="H99" i="2" a="1"/>
  <c r="H99" i="2" s="1"/>
  <c r="E99" i="2" a="1"/>
  <c r="E99" i="2" s="1"/>
  <c r="G99" i="2" a="1"/>
  <c r="G99" i="2" s="1"/>
  <c r="D95" i="2" a="1"/>
  <c r="D95" i="2" s="1"/>
  <c r="F95" i="2" a="1"/>
  <c r="F95" i="2" s="1"/>
  <c r="H95" i="2" a="1"/>
  <c r="H95" i="2" s="1"/>
  <c r="E95" i="2" a="1"/>
  <c r="E95" i="2" s="1"/>
  <c r="G95" i="2" a="1"/>
  <c r="G95" i="2" s="1"/>
  <c r="D91" i="2" a="1"/>
  <c r="D91" i="2" s="1"/>
  <c r="F91" i="2" a="1"/>
  <c r="F91" i="2" s="1"/>
  <c r="H91" i="2" a="1"/>
  <c r="H91" i="2" s="1"/>
  <c r="E91" i="2" a="1"/>
  <c r="E91" i="2" s="1"/>
  <c r="G91" i="2" a="1"/>
  <c r="G91" i="2" s="1"/>
  <c r="D87" i="2" a="1"/>
  <c r="D87" i="2" s="1"/>
  <c r="F87" i="2" a="1"/>
  <c r="F87" i="2" s="1"/>
  <c r="H87" i="2" a="1"/>
  <c r="H87" i="2" s="1"/>
  <c r="E87" i="2" a="1"/>
  <c r="E87" i="2" s="1"/>
  <c r="G87" i="2" a="1"/>
  <c r="G87" i="2" s="1"/>
  <c r="D83" i="2" a="1"/>
  <c r="D83" i="2" s="1"/>
  <c r="F83" i="2" a="1"/>
  <c r="F83" i="2" s="1"/>
  <c r="H83" i="2" a="1"/>
  <c r="H83" i="2" s="1"/>
  <c r="E83" i="2" a="1"/>
  <c r="E83" i="2" s="1"/>
  <c r="G83" i="2" a="1"/>
  <c r="G83" i="2" s="1"/>
  <c r="D79" i="2" a="1"/>
  <c r="D79" i="2" s="1"/>
  <c r="F79" i="2" a="1"/>
  <c r="F79" i="2" s="1"/>
  <c r="H79" i="2" a="1"/>
  <c r="H79" i="2" s="1"/>
  <c r="E79" i="2" a="1"/>
  <c r="E79" i="2" s="1"/>
  <c r="G79" i="2" a="1"/>
  <c r="G79" i="2" s="1"/>
  <c r="D75" i="2" a="1"/>
  <c r="D75" i="2" s="1"/>
  <c r="F75" i="2" a="1"/>
  <c r="F75" i="2" s="1"/>
  <c r="H75" i="2" a="1"/>
  <c r="H75" i="2" s="1"/>
  <c r="E75" i="2" a="1"/>
  <c r="E75" i="2" s="1"/>
  <c r="G75" i="2" a="1"/>
  <c r="G75" i="2" s="1"/>
  <c r="D71" i="2" a="1"/>
  <c r="D71" i="2" s="1"/>
  <c r="F71" i="2" a="1"/>
  <c r="F71" i="2" s="1"/>
  <c r="H71" i="2" a="1"/>
  <c r="H71" i="2" s="1"/>
  <c r="E71" i="2" a="1"/>
  <c r="E71" i="2" s="1"/>
  <c r="G71" i="2" a="1"/>
  <c r="G71" i="2" s="1"/>
  <c r="D67" i="2" a="1"/>
  <c r="D67" i="2" s="1"/>
  <c r="F67" i="2" a="1"/>
  <c r="F67" i="2" s="1"/>
  <c r="H67" i="2" a="1"/>
  <c r="H67" i="2" s="1"/>
  <c r="E67" i="2" a="1"/>
  <c r="E67" i="2" s="1"/>
  <c r="G67" i="2" a="1"/>
  <c r="G67" i="2" s="1"/>
  <c r="D63" i="2" a="1"/>
  <c r="D63" i="2" s="1"/>
  <c r="F63" i="2" a="1"/>
  <c r="F63" i="2" s="1"/>
  <c r="H63" i="2" a="1"/>
  <c r="H63" i="2" s="1"/>
  <c r="E63" i="2" a="1"/>
  <c r="E63" i="2" s="1"/>
  <c r="G63" i="2" a="1"/>
  <c r="G63" i="2" s="1"/>
  <c r="D59" i="2" a="1"/>
  <c r="D59" i="2" s="1"/>
  <c r="F59" i="2" a="1"/>
  <c r="F59" i="2" s="1"/>
  <c r="H59" i="2" a="1"/>
  <c r="H59" i="2" s="1"/>
  <c r="E59" i="2" a="1"/>
  <c r="E59" i="2" s="1"/>
  <c r="G59" i="2" a="1"/>
  <c r="G59" i="2" s="1"/>
  <c r="D55" i="2" a="1"/>
  <c r="D55" i="2" s="1"/>
  <c r="F55" i="2" a="1"/>
  <c r="F55" i="2" s="1"/>
  <c r="H55" i="2" a="1"/>
  <c r="H55" i="2" s="1"/>
  <c r="E55" i="2" a="1"/>
  <c r="E55" i="2" s="1"/>
  <c r="G55" i="2" a="1"/>
  <c r="G55" i="2" s="1"/>
  <c r="E51" i="2" a="1"/>
  <c r="E51" i="2" s="1"/>
  <c r="G51" i="2" a="1"/>
  <c r="G51" i="2" s="1"/>
  <c r="D51" i="2" a="1"/>
  <c r="D51" i="2" s="1"/>
  <c r="F51" i="2" a="1"/>
  <c r="F51" i="2" s="1"/>
  <c r="H51" i="2" a="1"/>
  <c r="H51" i="2" s="1"/>
  <c r="D47" i="2" a="1"/>
  <c r="D47" i="2" s="1"/>
  <c r="F47" i="2" a="1"/>
  <c r="F47" i="2" s="1"/>
  <c r="H47" i="2" a="1"/>
  <c r="H47" i="2" s="1"/>
  <c r="E47" i="2" a="1"/>
  <c r="E47" i="2" s="1"/>
  <c r="G47" i="2" a="1"/>
  <c r="G47" i="2" s="1"/>
  <c r="D43" i="2" a="1"/>
  <c r="D43" i="2" s="1"/>
  <c r="F43" i="2" a="1"/>
  <c r="F43" i="2" s="1"/>
  <c r="H43" i="2" a="1"/>
  <c r="H43" i="2" s="1"/>
  <c r="E43" i="2" a="1"/>
  <c r="E43" i="2" s="1"/>
  <c r="G43" i="2" a="1"/>
  <c r="G43" i="2" s="1"/>
  <c r="D39" i="2" a="1"/>
  <c r="D39" i="2" s="1"/>
  <c r="F39" i="2" a="1"/>
  <c r="F39" i="2" s="1"/>
  <c r="H39" i="2" a="1"/>
  <c r="H39" i="2" s="1"/>
  <c r="E39" i="2" a="1"/>
  <c r="E39" i="2" s="1"/>
  <c r="G39" i="2" a="1"/>
  <c r="G39" i="2" s="1"/>
  <c r="D37" i="2" a="1"/>
  <c r="D37" i="2" s="1"/>
  <c r="F37" i="2" a="1"/>
  <c r="F37" i="2" s="1"/>
  <c r="H37" i="2" a="1"/>
  <c r="H37" i="2" s="1"/>
  <c r="E37" i="2" a="1"/>
  <c r="E37" i="2" s="1"/>
  <c r="G37" i="2" a="1"/>
  <c r="G37" i="2" s="1"/>
  <c r="D33" i="2" a="1"/>
  <c r="D33" i="2" s="1"/>
  <c r="F33" i="2" a="1"/>
  <c r="F33" i="2" s="1"/>
  <c r="H33" i="2" a="1"/>
  <c r="H33" i="2" s="1"/>
  <c r="E33" i="2" a="1"/>
  <c r="E33" i="2" s="1"/>
  <c r="G33" i="2" a="1"/>
  <c r="G33" i="2" s="1"/>
  <c r="D29" i="2" a="1"/>
  <c r="D29" i="2" s="1"/>
  <c r="F29" i="2" a="1"/>
  <c r="F29" i="2" s="1"/>
  <c r="H29" i="2" a="1"/>
  <c r="H29" i="2" s="1"/>
  <c r="E29" i="2" a="1"/>
  <c r="E29" i="2" s="1"/>
  <c r="G29" i="2" a="1"/>
  <c r="G29" i="2" s="1"/>
  <c r="E25" i="2" a="1"/>
  <c r="E25" i="2" s="1"/>
  <c r="G25" i="2" a="1"/>
  <c r="G25" i="2" s="1"/>
  <c r="D25" i="2" a="1"/>
  <c r="D25" i="2" s="1"/>
  <c r="F25" i="2" a="1"/>
  <c r="F25" i="2" s="1"/>
  <c r="H25" i="2" a="1"/>
  <c r="H25" i="2" s="1"/>
  <c r="E21" i="2" a="1"/>
  <c r="E21" i="2" s="1"/>
  <c r="G21" i="2" a="1"/>
  <c r="G21" i="2" s="1"/>
  <c r="D21" i="2" a="1"/>
  <c r="D21" i="2" s="1"/>
  <c r="F21" i="2" a="1"/>
  <c r="F21" i="2" s="1"/>
  <c r="H21" i="2" a="1"/>
  <c r="H21" i="2" s="1"/>
  <c r="E17" i="2" a="1"/>
  <c r="E17" i="2" s="1"/>
  <c r="G17" i="2" a="1"/>
  <c r="G17" i="2" s="1"/>
  <c r="D17" i="2" a="1"/>
  <c r="D17" i="2" s="1"/>
  <c r="F17" i="2" a="1"/>
  <c r="F17" i="2" s="1"/>
  <c r="H17" i="2" a="1"/>
  <c r="H17" i="2" s="1"/>
  <c r="E15" i="2" a="1"/>
  <c r="E15" i="2" s="1"/>
  <c r="G15" i="2" a="1"/>
  <c r="G15" i="2" s="1"/>
  <c r="D15" i="2" a="1"/>
  <c r="D15" i="2" s="1"/>
  <c r="F15" i="2" a="1"/>
  <c r="F15" i="2" s="1"/>
  <c r="H15" i="2" a="1"/>
  <c r="H15" i="2" s="1"/>
  <c r="E162" i="2" a="1"/>
  <c r="E162" i="2" s="1"/>
  <c r="G162" i="2" a="1"/>
  <c r="G162" i="2" s="1"/>
  <c r="D162" i="2" a="1"/>
  <c r="D162" i="2" s="1"/>
  <c r="F162" i="2" a="1"/>
  <c r="F162" i="2" s="1"/>
  <c r="H162" i="2" a="1"/>
  <c r="H162" i="2" s="1"/>
  <c r="E160" i="2" a="1"/>
  <c r="E160" i="2" s="1"/>
  <c r="G160" i="2" a="1"/>
  <c r="G160" i="2" s="1"/>
  <c r="D160" i="2" a="1"/>
  <c r="D160" i="2" s="1"/>
  <c r="F160" i="2" a="1"/>
  <c r="F160" i="2" s="1"/>
  <c r="H160" i="2" a="1"/>
  <c r="H160" i="2" s="1"/>
  <c r="E158" i="2" a="1"/>
  <c r="E158" i="2" s="1"/>
  <c r="G158" i="2" a="1"/>
  <c r="G158" i="2" s="1"/>
  <c r="D158" i="2" a="1"/>
  <c r="D158" i="2" s="1"/>
  <c r="F158" i="2" a="1"/>
  <c r="F158" i="2" s="1"/>
  <c r="H158" i="2" a="1"/>
  <c r="H158" i="2" s="1"/>
  <c r="E156" i="2" a="1"/>
  <c r="E156" i="2" s="1"/>
  <c r="G156" i="2" a="1"/>
  <c r="G156" i="2" s="1"/>
  <c r="D156" i="2" a="1"/>
  <c r="D156" i="2" s="1"/>
  <c r="F156" i="2" a="1"/>
  <c r="F156" i="2" s="1"/>
  <c r="H156" i="2" a="1"/>
  <c r="H156" i="2" s="1"/>
  <c r="E154" i="2" a="1"/>
  <c r="E154" i="2" s="1"/>
  <c r="G154" i="2" a="1"/>
  <c r="G154" i="2" s="1"/>
  <c r="D154" i="2" a="1"/>
  <c r="D154" i="2" s="1"/>
  <c r="F154" i="2" a="1"/>
  <c r="F154" i="2" s="1"/>
  <c r="H154" i="2" a="1"/>
  <c r="H154" i="2" s="1"/>
  <c r="E152" i="2" a="1"/>
  <c r="E152" i="2" s="1"/>
  <c r="G152" i="2" a="1"/>
  <c r="G152" i="2" s="1"/>
  <c r="D152" i="2" a="1"/>
  <c r="D152" i="2" s="1"/>
  <c r="F152" i="2" a="1"/>
  <c r="F152" i="2" s="1"/>
  <c r="H152" i="2" a="1"/>
  <c r="H152" i="2" s="1"/>
  <c r="E150" i="2" a="1"/>
  <c r="E150" i="2" s="1"/>
  <c r="G150" i="2" a="1"/>
  <c r="G150" i="2" s="1"/>
  <c r="D150" i="2" a="1"/>
  <c r="D150" i="2" s="1"/>
  <c r="F150" i="2" a="1"/>
  <c r="F150" i="2" s="1"/>
  <c r="H150" i="2" a="1"/>
  <c r="H150" i="2" s="1"/>
  <c r="E148" i="2" a="1"/>
  <c r="E148" i="2" s="1"/>
  <c r="G148" i="2" a="1"/>
  <c r="G148" i="2" s="1"/>
  <c r="D148" i="2" a="1"/>
  <c r="D148" i="2" s="1"/>
  <c r="F148" i="2" a="1"/>
  <c r="F148" i="2" s="1"/>
  <c r="H148" i="2" a="1"/>
  <c r="H148" i="2" s="1"/>
  <c r="E146" i="2" a="1"/>
  <c r="E146" i="2" s="1"/>
  <c r="G146" i="2" a="1"/>
  <c r="G146" i="2" s="1"/>
  <c r="D146" i="2" a="1"/>
  <c r="D146" i="2" s="1"/>
  <c r="F146" i="2" a="1"/>
  <c r="F146" i="2" s="1"/>
  <c r="H146" i="2" a="1"/>
  <c r="H146" i="2" s="1"/>
  <c r="E144" i="2" a="1"/>
  <c r="E144" i="2" s="1"/>
  <c r="G144" i="2" a="1"/>
  <c r="G144" i="2" s="1"/>
  <c r="D144" i="2" a="1"/>
  <c r="D144" i="2" s="1"/>
  <c r="F144" i="2" a="1"/>
  <c r="F144" i="2" s="1"/>
  <c r="H144" i="2" a="1"/>
  <c r="H144" i="2" s="1"/>
  <c r="E142" i="2" a="1"/>
  <c r="E142" i="2" s="1"/>
  <c r="G142" i="2" a="1"/>
  <c r="G142" i="2" s="1"/>
  <c r="D142" i="2" a="1"/>
  <c r="D142" i="2" s="1"/>
  <c r="F142" i="2" a="1"/>
  <c r="F142" i="2" s="1"/>
  <c r="H142" i="2" a="1"/>
  <c r="H142" i="2" s="1"/>
  <c r="E140" i="2" a="1"/>
  <c r="E140" i="2" s="1"/>
  <c r="G140" i="2" a="1"/>
  <c r="G140" i="2" s="1"/>
  <c r="D140" i="2" a="1"/>
  <c r="D140" i="2" s="1"/>
  <c r="F140" i="2" a="1"/>
  <c r="F140" i="2" s="1"/>
  <c r="H140" i="2" a="1"/>
  <c r="H140" i="2" s="1"/>
  <c r="E138" i="2" a="1"/>
  <c r="E138" i="2" s="1"/>
  <c r="G138" i="2" a="1"/>
  <c r="G138" i="2" s="1"/>
  <c r="D138" i="2" a="1"/>
  <c r="D138" i="2" s="1"/>
  <c r="F138" i="2" a="1"/>
  <c r="F138" i="2" s="1"/>
  <c r="H138" i="2" a="1"/>
  <c r="H138" i="2" s="1"/>
  <c r="E136" i="2" a="1"/>
  <c r="E136" i="2" s="1"/>
  <c r="G136" i="2" a="1"/>
  <c r="G136" i="2" s="1"/>
  <c r="D136" i="2" a="1"/>
  <c r="D136" i="2" s="1"/>
  <c r="F136" i="2" a="1"/>
  <c r="F136" i="2" s="1"/>
  <c r="H136" i="2" a="1"/>
  <c r="H136" i="2" s="1"/>
  <c r="E134" i="2" a="1"/>
  <c r="E134" i="2" s="1"/>
  <c r="G134" i="2" a="1"/>
  <c r="G134" i="2" s="1"/>
  <c r="D134" i="2" a="1"/>
  <c r="D134" i="2" s="1"/>
  <c r="F134" i="2" a="1"/>
  <c r="F134" i="2" s="1"/>
  <c r="H134" i="2" a="1"/>
  <c r="H134" i="2" s="1"/>
  <c r="E132" i="2" a="1"/>
  <c r="E132" i="2" s="1"/>
  <c r="G132" i="2" a="1"/>
  <c r="G132" i="2" s="1"/>
  <c r="D132" i="2" a="1"/>
  <c r="D132" i="2" s="1"/>
  <c r="F132" i="2" a="1"/>
  <c r="F132" i="2" s="1"/>
  <c r="H132" i="2" a="1"/>
  <c r="H132" i="2" s="1"/>
  <c r="E130" i="2" a="1"/>
  <c r="E130" i="2" s="1"/>
  <c r="G130" i="2" a="1"/>
  <c r="G130" i="2" s="1"/>
  <c r="D130" i="2" a="1"/>
  <c r="D130" i="2" s="1"/>
  <c r="F130" i="2" a="1"/>
  <c r="F130" i="2" s="1"/>
  <c r="H130" i="2" a="1"/>
  <c r="H130" i="2" s="1"/>
  <c r="E128" i="2" a="1"/>
  <c r="E128" i="2" s="1"/>
  <c r="G128" i="2" a="1"/>
  <c r="G128" i="2" s="1"/>
  <c r="D128" i="2" a="1"/>
  <c r="D128" i="2" s="1"/>
  <c r="F128" i="2" a="1"/>
  <c r="F128" i="2" s="1"/>
  <c r="H128" i="2" a="1"/>
  <c r="H128" i="2" s="1"/>
  <c r="E126" i="2" a="1"/>
  <c r="E126" i="2" s="1"/>
  <c r="G126" i="2" a="1"/>
  <c r="G126" i="2" s="1"/>
  <c r="D126" i="2" a="1"/>
  <c r="D126" i="2" s="1"/>
  <c r="F126" i="2" a="1"/>
  <c r="F126" i="2" s="1"/>
  <c r="H126" i="2" a="1"/>
  <c r="H126" i="2" s="1"/>
  <c r="E124" i="2" a="1"/>
  <c r="E124" i="2" s="1"/>
  <c r="G124" i="2" a="1"/>
  <c r="G124" i="2" s="1"/>
  <c r="D124" i="2" a="1"/>
  <c r="D124" i="2" s="1"/>
  <c r="F124" i="2" a="1"/>
  <c r="F124" i="2" s="1"/>
  <c r="H124" i="2" a="1"/>
  <c r="H124" i="2" s="1"/>
  <c r="E122" i="2" a="1"/>
  <c r="E122" i="2" s="1"/>
  <c r="G122" i="2" a="1"/>
  <c r="G122" i="2" s="1"/>
  <c r="D122" i="2" a="1"/>
  <c r="D122" i="2" s="1"/>
  <c r="F122" i="2" a="1"/>
  <c r="F122" i="2" s="1"/>
  <c r="H122" i="2" a="1"/>
  <c r="H122" i="2" s="1"/>
  <c r="E120" i="2" a="1"/>
  <c r="E120" i="2" s="1"/>
  <c r="G120" i="2" a="1"/>
  <c r="G120" i="2" s="1"/>
  <c r="D120" i="2" a="1"/>
  <c r="D120" i="2" s="1"/>
  <c r="F120" i="2" a="1"/>
  <c r="F120" i="2" s="1"/>
  <c r="H120" i="2" a="1"/>
  <c r="H120" i="2" s="1"/>
  <c r="E118" i="2" a="1"/>
  <c r="E118" i="2" s="1"/>
  <c r="G118" i="2" a="1"/>
  <c r="G118" i="2" s="1"/>
  <c r="D118" i="2" a="1"/>
  <c r="D118" i="2" s="1"/>
  <c r="F118" i="2" a="1"/>
  <c r="F118" i="2" s="1"/>
  <c r="H118" i="2" a="1"/>
  <c r="H118" i="2" s="1"/>
  <c r="E116" i="2" a="1"/>
  <c r="E116" i="2" s="1"/>
  <c r="G116" i="2" a="1"/>
  <c r="G116" i="2" s="1"/>
  <c r="D116" i="2" a="1"/>
  <c r="D116" i="2" s="1"/>
  <c r="F116" i="2" a="1"/>
  <c r="F116" i="2" s="1"/>
  <c r="H116" i="2" a="1"/>
  <c r="H116" i="2" s="1"/>
  <c r="E114" i="2" a="1"/>
  <c r="E114" i="2" s="1"/>
  <c r="G114" i="2" a="1"/>
  <c r="G114" i="2" s="1"/>
  <c r="D114" i="2" a="1"/>
  <c r="D114" i="2" s="1"/>
  <c r="F114" i="2" a="1"/>
  <c r="F114" i="2" s="1"/>
  <c r="H114" i="2" a="1"/>
  <c r="H114" i="2" s="1"/>
  <c r="E112" i="2" a="1"/>
  <c r="E112" i="2" s="1"/>
  <c r="G112" i="2" a="1"/>
  <c r="G112" i="2" s="1"/>
  <c r="D112" i="2" a="1"/>
  <c r="D112" i="2" s="1"/>
  <c r="F112" i="2" a="1"/>
  <c r="F112" i="2" s="1"/>
  <c r="H112" i="2" a="1"/>
  <c r="H112" i="2" s="1"/>
  <c r="E110" i="2" a="1"/>
  <c r="E110" i="2" s="1"/>
  <c r="G110" i="2" a="1"/>
  <c r="G110" i="2" s="1"/>
  <c r="D110" i="2" a="1"/>
  <c r="D110" i="2" s="1"/>
  <c r="F110" i="2" a="1"/>
  <c r="F110" i="2" s="1"/>
  <c r="H110" i="2" a="1"/>
  <c r="H110" i="2" s="1"/>
  <c r="D108" i="2" a="1"/>
  <c r="D108" i="2" s="1"/>
  <c r="E108" i="2" a="1"/>
  <c r="E108" i="2" s="1"/>
  <c r="G108" i="2" a="1"/>
  <c r="G108" i="2" s="1"/>
  <c r="F108" i="2" a="1"/>
  <c r="F108" i="2" s="1"/>
  <c r="H108" i="2" a="1"/>
  <c r="H108" i="2" s="1"/>
  <c r="D106" i="2" a="1"/>
  <c r="D106" i="2" s="1"/>
  <c r="F106" i="2" a="1"/>
  <c r="F106" i="2" s="1"/>
  <c r="H106" i="2" a="1"/>
  <c r="H106" i="2" s="1"/>
  <c r="E106" i="2" a="1"/>
  <c r="E106" i="2" s="1"/>
  <c r="G106" i="2" a="1"/>
  <c r="G106" i="2" s="1"/>
  <c r="D104" i="2" a="1"/>
  <c r="D104" i="2" s="1"/>
  <c r="F104" i="2" a="1"/>
  <c r="F104" i="2" s="1"/>
  <c r="H104" i="2" a="1"/>
  <c r="H104" i="2" s="1"/>
  <c r="E104" i="2" a="1"/>
  <c r="E104" i="2" s="1"/>
  <c r="G104" i="2" a="1"/>
  <c r="G104" i="2" s="1"/>
  <c r="D102" i="2" a="1"/>
  <c r="D102" i="2" s="1"/>
  <c r="F102" i="2" a="1"/>
  <c r="F102" i="2" s="1"/>
  <c r="H102" i="2" a="1"/>
  <c r="H102" i="2" s="1"/>
  <c r="E102" i="2" a="1"/>
  <c r="E102" i="2" s="1"/>
  <c r="G102" i="2" a="1"/>
  <c r="G102" i="2" s="1"/>
  <c r="D100" i="2" a="1"/>
  <c r="D100" i="2" s="1"/>
  <c r="F100" i="2" a="1"/>
  <c r="F100" i="2" s="1"/>
  <c r="H100" i="2" a="1"/>
  <c r="H100" i="2" s="1"/>
  <c r="E100" i="2" a="1"/>
  <c r="E100" i="2" s="1"/>
  <c r="G100" i="2" a="1"/>
  <c r="G100" i="2" s="1"/>
  <c r="D98" i="2" a="1"/>
  <c r="D98" i="2" s="1"/>
  <c r="F98" i="2" a="1"/>
  <c r="F98" i="2" s="1"/>
  <c r="H98" i="2" a="1"/>
  <c r="H98" i="2" s="1"/>
  <c r="E98" i="2" a="1"/>
  <c r="E98" i="2" s="1"/>
  <c r="G98" i="2" a="1"/>
  <c r="G98" i="2" s="1"/>
  <c r="D96" i="2" a="1"/>
  <c r="D96" i="2" s="1"/>
  <c r="F96" i="2" a="1"/>
  <c r="F96" i="2" s="1"/>
  <c r="H96" i="2" a="1"/>
  <c r="H96" i="2" s="1"/>
  <c r="E96" i="2" a="1"/>
  <c r="E96" i="2" s="1"/>
  <c r="G96" i="2" a="1"/>
  <c r="G96" i="2" s="1"/>
  <c r="D94" i="2" a="1"/>
  <c r="D94" i="2" s="1"/>
  <c r="F94" i="2" a="1"/>
  <c r="F94" i="2" s="1"/>
  <c r="H94" i="2" a="1"/>
  <c r="H94" i="2" s="1"/>
  <c r="E94" i="2" a="1"/>
  <c r="E94" i="2" s="1"/>
  <c r="G94" i="2" a="1"/>
  <c r="G94" i="2" s="1"/>
  <c r="D92" i="2" a="1"/>
  <c r="D92" i="2" s="1"/>
  <c r="F92" i="2" a="1"/>
  <c r="F92" i="2" s="1"/>
  <c r="H92" i="2" a="1"/>
  <c r="H92" i="2" s="1"/>
  <c r="E92" i="2" a="1"/>
  <c r="E92" i="2" s="1"/>
  <c r="G92" i="2" a="1"/>
  <c r="G92" i="2" s="1"/>
  <c r="D90" i="2" a="1"/>
  <c r="D90" i="2" s="1"/>
  <c r="F90" i="2" a="1"/>
  <c r="F90" i="2" s="1"/>
  <c r="H90" i="2" a="1"/>
  <c r="H90" i="2" s="1"/>
  <c r="E90" i="2" a="1"/>
  <c r="E90" i="2" s="1"/>
  <c r="G90" i="2" a="1"/>
  <c r="G90" i="2" s="1"/>
  <c r="D88" i="2" a="1"/>
  <c r="D88" i="2" s="1"/>
  <c r="F88" i="2" a="1"/>
  <c r="F88" i="2" s="1"/>
  <c r="H88" i="2" a="1"/>
  <c r="H88" i="2" s="1"/>
  <c r="E88" i="2" a="1"/>
  <c r="E88" i="2" s="1"/>
  <c r="G88" i="2" a="1"/>
  <c r="G88" i="2" s="1"/>
  <c r="D86" i="2" a="1"/>
  <c r="D86" i="2" s="1"/>
  <c r="F86" i="2" a="1"/>
  <c r="F86" i="2" s="1"/>
  <c r="H86" i="2" a="1"/>
  <c r="H86" i="2" s="1"/>
  <c r="E86" i="2" a="1"/>
  <c r="E86" i="2" s="1"/>
  <c r="G86" i="2" a="1"/>
  <c r="G86" i="2" s="1"/>
  <c r="D84" i="2" a="1"/>
  <c r="D84" i="2" s="1"/>
  <c r="F84" i="2" a="1"/>
  <c r="F84" i="2" s="1"/>
  <c r="H84" i="2" a="1"/>
  <c r="H84" i="2" s="1"/>
  <c r="E84" i="2" a="1"/>
  <c r="E84" i="2" s="1"/>
  <c r="G84" i="2" a="1"/>
  <c r="G84" i="2" s="1"/>
  <c r="D82" i="2" a="1"/>
  <c r="D82" i="2" s="1"/>
  <c r="F82" i="2" a="1"/>
  <c r="F82" i="2" s="1"/>
  <c r="H82" i="2" a="1"/>
  <c r="H82" i="2" s="1"/>
  <c r="E82" i="2" a="1"/>
  <c r="E82" i="2" s="1"/>
  <c r="G82" i="2" a="1"/>
  <c r="G82" i="2" s="1"/>
  <c r="D80" i="2" a="1"/>
  <c r="D80" i="2" s="1"/>
  <c r="F80" i="2" a="1"/>
  <c r="F80" i="2" s="1"/>
  <c r="H80" i="2" a="1"/>
  <c r="H80" i="2" s="1"/>
  <c r="E80" i="2" a="1"/>
  <c r="E80" i="2" s="1"/>
  <c r="G80" i="2" a="1"/>
  <c r="G80" i="2" s="1"/>
  <c r="D78" i="2" a="1"/>
  <c r="D78" i="2" s="1"/>
  <c r="F78" i="2" a="1"/>
  <c r="F78" i="2" s="1"/>
  <c r="H78" i="2" a="1"/>
  <c r="H78" i="2" s="1"/>
  <c r="E78" i="2" a="1"/>
  <c r="E78" i="2" s="1"/>
  <c r="G78" i="2" a="1"/>
  <c r="G78" i="2" s="1"/>
  <c r="D76" i="2" a="1"/>
  <c r="D76" i="2" s="1"/>
  <c r="F76" i="2" a="1"/>
  <c r="F76" i="2" s="1"/>
  <c r="H76" i="2" a="1"/>
  <c r="H76" i="2" s="1"/>
  <c r="E76" i="2" a="1"/>
  <c r="E76" i="2" s="1"/>
  <c r="G76" i="2" a="1"/>
  <c r="G76" i="2" s="1"/>
  <c r="D74" i="2" a="1"/>
  <c r="D74" i="2" s="1"/>
  <c r="F74" i="2" a="1"/>
  <c r="F74" i="2" s="1"/>
  <c r="H74" i="2" a="1"/>
  <c r="H74" i="2" s="1"/>
  <c r="E74" i="2" a="1"/>
  <c r="E74" i="2" s="1"/>
  <c r="G74" i="2" a="1"/>
  <c r="G74" i="2" s="1"/>
  <c r="D72" i="2" a="1"/>
  <c r="D72" i="2" s="1"/>
  <c r="F72" i="2" a="1"/>
  <c r="F72" i="2" s="1"/>
  <c r="H72" i="2" a="1"/>
  <c r="H72" i="2" s="1"/>
  <c r="E72" i="2" a="1"/>
  <c r="E72" i="2" s="1"/>
  <c r="G72" i="2" a="1"/>
  <c r="G72" i="2" s="1"/>
  <c r="D70" i="2" a="1"/>
  <c r="D70" i="2" s="1"/>
  <c r="F70" i="2" a="1"/>
  <c r="F70" i="2" s="1"/>
  <c r="H70" i="2" a="1"/>
  <c r="H70" i="2" s="1"/>
  <c r="E70" i="2" a="1"/>
  <c r="E70" i="2" s="1"/>
  <c r="G70" i="2" a="1"/>
  <c r="G70" i="2" s="1"/>
  <c r="D68" i="2" a="1"/>
  <c r="D68" i="2" s="1"/>
  <c r="F68" i="2" a="1"/>
  <c r="F68" i="2" s="1"/>
  <c r="H68" i="2" a="1"/>
  <c r="H68" i="2" s="1"/>
  <c r="E68" i="2" a="1"/>
  <c r="E68" i="2" s="1"/>
  <c r="G68" i="2" a="1"/>
  <c r="G68" i="2" s="1"/>
  <c r="D66" i="2" a="1"/>
  <c r="D66" i="2" s="1"/>
  <c r="F66" i="2" a="1"/>
  <c r="F66" i="2" s="1"/>
  <c r="H66" i="2" a="1"/>
  <c r="H66" i="2" s="1"/>
  <c r="E66" i="2" a="1"/>
  <c r="E66" i="2" s="1"/>
  <c r="G66" i="2" a="1"/>
  <c r="G66" i="2" s="1"/>
  <c r="D64" i="2" a="1"/>
  <c r="D64" i="2" s="1"/>
  <c r="F64" i="2" a="1"/>
  <c r="F64" i="2" s="1"/>
  <c r="H64" i="2" a="1"/>
  <c r="H64" i="2" s="1"/>
  <c r="E64" i="2" a="1"/>
  <c r="E64" i="2" s="1"/>
  <c r="G64" i="2" a="1"/>
  <c r="G64" i="2" s="1"/>
  <c r="D62" i="2" a="1"/>
  <c r="D62" i="2" s="1"/>
  <c r="F62" i="2" a="1"/>
  <c r="F62" i="2" s="1"/>
  <c r="H62" i="2" a="1"/>
  <c r="H62" i="2" s="1"/>
  <c r="E62" i="2" a="1"/>
  <c r="E62" i="2" s="1"/>
  <c r="G62" i="2" a="1"/>
  <c r="G62" i="2" s="1"/>
  <c r="D60" i="2" a="1"/>
  <c r="D60" i="2" s="1"/>
  <c r="F60" i="2" a="1"/>
  <c r="F60" i="2" s="1"/>
  <c r="H60" i="2" a="1"/>
  <c r="H60" i="2" s="1"/>
  <c r="E60" i="2" a="1"/>
  <c r="E60" i="2" s="1"/>
  <c r="G60" i="2" a="1"/>
  <c r="G60" i="2" s="1"/>
  <c r="D58" i="2" a="1"/>
  <c r="D58" i="2" s="1"/>
  <c r="F58" i="2" a="1"/>
  <c r="F58" i="2" s="1"/>
  <c r="H58" i="2" a="1"/>
  <c r="H58" i="2" s="1"/>
  <c r="E58" i="2" a="1"/>
  <c r="E58" i="2" s="1"/>
  <c r="G58" i="2" a="1"/>
  <c r="G58" i="2" s="1"/>
  <c r="D56" i="2" a="1"/>
  <c r="D56" i="2" s="1"/>
  <c r="F56" i="2" a="1"/>
  <c r="F56" i="2" s="1"/>
  <c r="H56" i="2" a="1"/>
  <c r="H56" i="2" s="1"/>
  <c r="E56" i="2" a="1"/>
  <c r="E56" i="2" s="1"/>
  <c r="G56" i="2" a="1"/>
  <c r="G56" i="2" s="1"/>
  <c r="D54" i="2" a="1"/>
  <c r="D54" i="2" s="1"/>
  <c r="F54" i="2" a="1"/>
  <c r="F54" i="2" s="1"/>
  <c r="H54" i="2" a="1"/>
  <c r="H54" i="2" s="1"/>
  <c r="E54" i="2" a="1"/>
  <c r="E54" i="2" s="1"/>
  <c r="G54" i="2" a="1"/>
  <c r="G54" i="2" s="1"/>
  <c r="E52" i="2" a="1"/>
  <c r="E52" i="2" s="1"/>
  <c r="D52" i="2" a="1"/>
  <c r="D52" i="2" s="1"/>
  <c r="F52" i="2" a="1"/>
  <c r="F52" i="2" s="1"/>
  <c r="H52" i="2" a="1"/>
  <c r="H52" i="2" s="1"/>
  <c r="G52" i="2" a="1"/>
  <c r="G52" i="2" s="1"/>
  <c r="E50" i="2" a="1"/>
  <c r="E50" i="2" s="1"/>
  <c r="G50" i="2" a="1"/>
  <c r="G50" i="2" s="1"/>
  <c r="D50" i="2" a="1"/>
  <c r="D50" i="2" s="1"/>
  <c r="F50" i="2" a="1"/>
  <c r="F50" i="2" s="1"/>
  <c r="H50" i="2" a="1"/>
  <c r="H50" i="2" s="1"/>
  <c r="D48" i="2" a="1"/>
  <c r="D48" i="2" s="1"/>
  <c r="F48" i="2" a="1"/>
  <c r="F48" i="2" s="1"/>
  <c r="E48" i="2" a="1"/>
  <c r="E48" i="2" s="1"/>
  <c r="G48" i="2" a="1"/>
  <c r="G48" i="2" s="1"/>
  <c r="H48" i="2" a="1"/>
  <c r="H48" i="2" s="1"/>
  <c r="D46" i="2" a="1"/>
  <c r="D46" i="2" s="1"/>
  <c r="F46" i="2" a="1"/>
  <c r="F46" i="2" s="1"/>
  <c r="H46" i="2" a="1"/>
  <c r="H46" i="2" s="1"/>
  <c r="E46" i="2" a="1"/>
  <c r="E46" i="2" s="1"/>
  <c r="G46" i="2" a="1"/>
  <c r="G46" i="2" s="1"/>
  <c r="D44" i="2" a="1"/>
  <c r="D44" i="2" s="1"/>
  <c r="F44" i="2" a="1"/>
  <c r="F44" i="2" s="1"/>
  <c r="H44" i="2" a="1"/>
  <c r="H44" i="2" s="1"/>
  <c r="E44" i="2" a="1"/>
  <c r="E44" i="2" s="1"/>
  <c r="G44" i="2" a="1"/>
  <c r="G44" i="2" s="1"/>
  <c r="D42" i="2" a="1"/>
  <c r="D42" i="2" s="1"/>
  <c r="F42" i="2" a="1"/>
  <c r="F42" i="2" s="1"/>
  <c r="H42" i="2" a="1"/>
  <c r="H42" i="2" s="1"/>
  <c r="E42" i="2" a="1"/>
  <c r="E42" i="2" s="1"/>
  <c r="G42" i="2" a="1"/>
  <c r="G42" i="2" s="1"/>
  <c r="D40" i="2" a="1"/>
  <c r="D40" i="2" s="1"/>
  <c r="F40" i="2" a="1"/>
  <c r="F40" i="2" s="1"/>
  <c r="H40" i="2" a="1"/>
  <c r="H40" i="2" s="1"/>
  <c r="E40" i="2" a="1"/>
  <c r="E40" i="2" s="1"/>
  <c r="G40" i="2" a="1"/>
  <c r="G40" i="2" s="1"/>
  <c r="D38" i="2" a="1"/>
  <c r="D38" i="2" s="1"/>
  <c r="F38" i="2" a="1"/>
  <c r="F38" i="2" s="1"/>
  <c r="H38" i="2" a="1"/>
  <c r="H38" i="2" s="1"/>
  <c r="E38" i="2" a="1"/>
  <c r="E38" i="2" s="1"/>
  <c r="G38" i="2" a="1"/>
  <c r="G38" i="2" s="1"/>
  <c r="D36" i="2" a="1"/>
  <c r="D36" i="2" s="1"/>
  <c r="F36" i="2" a="1"/>
  <c r="F36" i="2" s="1"/>
  <c r="H36" i="2" a="1"/>
  <c r="H36" i="2" s="1"/>
  <c r="E36" i="2" a="1"/>
  <c r="E36" i="2" s="1"/>
  <c r="G36" i="2" a="1"/>
  <c r="G36" i="2" s="1"/>
  <c r="D34" i="2" a="1"/>
  <c r="D34" i="2" s="1"/>
  <c r="F34" i="2" a="1"/>
  <c r="F34" i="2" s="1"/>
  <c r="H34" i="2" a="1"/>
  <c r="H34" i="2" s="1"/>
  <c r="E34" i="2" a="1"/>
  <c r="E34" i="2" s="1"/>
  <c r="G34" i="2" a="1"/>
  <c r="G34" i="2" s="1"/>
  <c r="D32" i="2" a="1"/>
  <c r="D32" i="2" s="1"/>
  <c r="F32" i="2" a="1"/>
  <c r="F32" i="2" s="1"/>
  <c r="H32" i="2" a="1"/>
  <c r="H32" i="2" s="1"/>
  <c r="E32" i="2" a="1"/>
  <c r="E32" i="2" s="1"/>
  <c r="G32" i="2" a="1"/>
  <c r="G32" i="2" s="1"/>
  <c r="D30" i="2" a="1"/>
  <c r="D30" i="2" s="1"/>
  <c r="F30" i="2" a="1"/>
  <c r="F30" i="2" s="1"/>
  <c r="H30" i="2" a="1"/>
  <c r="H30" i="2" s="1"/>
  <c r="E30" i="2" a="1"/>
  <c r="E30" i="2" s="1"/>
  <c r="G30" i="2" a="1"/>
  <c r="G30" i="2" s="1"/>
  <c r="D28" i="2" a="1"/>
  <c r="D28" i="2" s="1"/>
  <c r="F28" i="2" a="1"/>
  <c r="F28" i="2" s="1"/>
  <c r="H28" i="2" a="1"/>
  <c r="H28" i="2" s="1"/>
  <c r="E28" i="2" a="1"/>
  <c r="E28" i="2" s="1"/>
  <c r="G28" i="2" a="1"/>
  <c r="G28" i="2" s="1"/>
  <c r="E26" i="2" a="1"/>
  <c r="E26" i="2" s="1"/>
  <c r="G26" i="2" a="1"/>
  <c r="G26" i="2" s="1"/>
  <c r="D26" i="2" a="1"/>
  <c r="D26" i="2" s="1"/>
  <c r="F26" i="2" a="1"/>
  <c r="F26" i="2" s="1"/>
  <c r="H26" i="2" a="1"/>
  <c r="H26" i="2" s="1"/>
  <c r="E24" i="2" a="1"/>
  <c r="E24" i="2" s="1"/>
  <c r="G24" i="2" a="1"/>
  <c r="G24" i="2" s="1"/>
  <c r="D24" i="2" a="1"/>
  <c r="D24" i="2" s="1"/>
  <c r="F24" i="2" a="1"/>
  <c r="F24" i="2" s="1"/>
  <c r="H24" i="2" a="1"/>
  <c r="H24" i="2" s="1"/>
  <c r="E22" i="2" a="1"/>
  <c r="E22" i="2" s="1"/>
  <c r="G22" i="2" a="1"/>
  <c r="G22" i="2" s="1"/>
  <c r="D22" i="2" a="1"/>
  <c r="D22" i="2" s="1"/>
  <c r="F22" i="2" a="1"/>
  <c r="F22" i="2" s="1"/>
  <c r="H22" i="2" a="1"/>
  <c r="H22" i="2" s="1"/>
  <c r="E20" i="2" a="1"/>
  <c r="E20" i="2" s="1"/>
  <c r="G20" i="2" a="1"/>
  <c r="G20" i="2" s="1"/>
  <c r="D20" i="2" a="1"/>
  <c r="D20" i="2" s="1"/>
  <c r="F20" i="2" a="1"/>
  <c r="F20" i="2" s="1"/>
  <c r="H20" i="2" a="1"/>
  <c r="H20" i="2" s="1"/>
  <c r="E18" i="2" a="1"/>
  <c r="E18" i="2" s="1"/>
  <c r="G18" i="2" a="1"/>
  <c r="G18" i="2" s="1"/>
  <c r="D18" i="2" a="1"/>
  <c r="D18" i="2" s="1"/>
  <c r="F18" i="2" a="1"/>
  <c r="F18" i="2" s="1"/>
  <c r="H18" i="2" a="1"/>
  <c r="H18" i="2" s="1"/>
  <c r="E16" i="2" a="1"/>
  <c r="E16" i="2" s="1"/>
  <c r="G16" i="2" a="1"/>
  <c r="G16" i="2" s="1"/>
  <c r="D16" i="2" a="1"/>
  <c r="D16" i="2" s="1"/>
  <c r="F16" i="2" a="1"/>
  <c r="F16" i="2" s="1"/>
  <c r="H16" i="2" a="1"/>
  <c r="H16" i="2" s="1"/>
  <c r="E14" i="2" a="1"/>
  <c r="E14" i="2" s="1"/>
  <c r="G14" i="2" a="1"/>
  <c r="G14" i="2" s="1"/>
  <c r="D14" i="2" a="1"/>
  <c r="D14" i="2" s="1"/>
  <c r="F14" i="2" a="1"/>
  <c r="F14" i="2" s="1"/>
  <c r="H14" i="2" a="1"/>
  <c r="H14" i="2" s="1"/>
  <c r="G200" i="2" a="1"/>
  <c r="G200" i="2" s="1"/>
  <c r="G199" i="2" a="1"/>
  <c r="G199" i="2" s="1"/>
  <c r="G198" i="2" a="1"/>
  <c r="G198" i="2" s="1"/>
  <c r="G197" i="2" a="1"/>
  <c r="G197" i="2" s="1"/>
  <c r="G196" i="2" a="1"/>
  <c r="G196" i="2" s="1"/>
  <c r="G195" i="2" a="1"/>
  <c r="G195" i="2" s="1"/>
  <c r="G194" i="2" a="1"/>
  <c r="G194" i="2" s="1"/>
  <c r="G193" i="2" a="1"/>
  <c r="G193" i="2" s="1"/>
  <c r="G192" i="2" a="1"/>
  <c r="G192" i="2" s="1"/>
  <c r="G191" i="2" a="1"/>
  <c r="G191" i="2" s="1"/>
  <c r="G190" i="2" a="1"/>
  <c r="G190" i="2" s="1"/>
  <c r="G189" i="2" a="1"/>
  <c r="G189" i="2" s="1"/>
  <c r="G188" i="2" a="1"/>
  <c r="G188" i="2" s="1"/>
  <c r="G187" i="2" a="1"/>
  <c r="G187" i="2" s="1"/>
  <c r="G186" i="2" a="1"/>
  <c r="G186" i="2" s="1"/>
  <c r="G185" i="2" a="1"/>
  <c r="G185" i="2" s="1"/>
  <c r="G184" i="2" a="1"/>
  <c r="G184" i="2" s="1"/>
  <c r="G183" i="2" a="1"/>
  <c r="G183" i="2" s="1"/>
  <c r="G182" i="2" a="1"/>
  <c r="G182" i="2" s="1"/>
  <c r="G181" i="2" a="1"/>
  <c r="G181" i="2" s="1"/>
  <c r="G180" i="2" a="1"/>
  <c r="G180" i="2" s="1"/>
  <c r="G179" i="2" a="1"/>
  <c r="G179" i="2" s="1"/>
  <c r="G178" i="2" a="1"/>
  <c r="G178" i="2" s="1"/>
  <c r="G177" i="2" a="1"/>
  <c r="G177" i="2" s="1"/>
  <c r="G176" i="2" a="1"/>
  <c r="G176" i="2" s="1"/>
  <c r="G175" i="2" a="1"/>
  <c r="G175" i="2" s="1"/>
  <c r="G174" i="2" a="1"/>
  <c r="G174" i="2" s="1"/>
  <c r="G173" i="2" a="1"/>
  <c r="G173" i="2" s="1"/>
  <c r="G172" i="2" a="1"/>
  <c r="G172" i="2" s="1"/>
  <c r="G171" i="2" a="1"/>
  <c r="G171" i="2" s="1"/>
  <c r="G170" i="2" a="1"/>
  <c r="G170" i="2" s="1"/>
  <c r="G169" i="2" a="1"/>
  <c r="G169" i="2" s="1"/>
  <c r="G168" i="2" a="1"/>
  <c r="G168" i="2" s="1"/>
  <c r="G167" i="2" a="1"/>
  <c r="G167" i="2" s="1"/>
  <c r="G166" i="2" a="1"/>
  <c r="G166" i="2" s="1"/>
  <c r="G165" i="2" a="1"/>
  <c r="G165" i="2" s="1"/>
  <c r="G164" i="2" a="1"/>
  <c r="G164" i="2" s="1"/>
  <c r="E164" i="2" a="1"/>
  <c r="E164" i="2" s="1"/>
  <c r="G163" i="2" a="1"/>
  <c r="G163" i="2" s="1"/>
  <c r="H12" i="2" a="1"/>
  <c r="H12" i="2" s="1"/>
  <c r="G12" i="2" a="1"/>
  <c r="G12" i="2" s="1"/>
  <c r="F12" i="2" a="1"/>
  <c r="F12" i="2" s="1"/>
  <c r="J8" i="1"/>
  <c r="I15" i="2" s="1" a="1"/>
  <c r="I15" i="2" s="1"/>
  <c r="G2" i="1"/>
  <c r="H2" i="1"/>
  <c r="F2" i="1"/>
  <c r="D2" i="1"/>
  <c r="J10" i="1"/>
  <c r="J11" i="1"/>
  <c r="J12" i="1"/>
  <c r="J13" i="1"/>
  <c r="J14" i="1"/>
  <c r="J15" i="1"/>
  <c r="I113" i="2" s="1" a="1"/>
  <c r="I113" i="2" s="1"/>
  <c r="J16" i="1"/>
  <c r="I19" i="2" s="1" a="1"/>
  <c r="I19" i="2" s="1"/>
  <c r="J17" i="1"/>
  <c r="J18" i="1"/>
  <c r="J19" i="1"/>
  <c r="I87" i="2" s="1" a="1"/>
  <c r="I87" i="2" s="1"/>
  <c r="J20" i="1"/>
  <c r="I21" i="2" s="1" a="1"/>
  <c r="I21" i="2" s="1"/>
  <c r="J21" i="1"/>
  <c r="J22" i="1"/>
  <c r="I23" i="2" s="1" a="1"/>
  <c r="I23" i="2" s="1"/>
  <c r="J23" i="1"/>
  <c r="J24" i="1"/>
  <c r="J25" i="1"/>
  <c r="I74" i="2" s="1" a="1"/>
  <c r="I74" i="2" s="1"/>
  <c r="J26" i="1"/>
  <c r="I25" i="2" s="1" a="1"/>
  <c r="I25" i="2" s="1"/>
  <c r="J27" i="1"/>
  <c r="J28" i="1"/>
  <c r="I97" i="2" s="1" a="1"/>
  <c r="I97" i="2" s="1"/>
  <c r="J29" i="1"/>
  <c r="J30" i="1"/>
  <c r="J31" i="1"/>
  <c r="J32" i="1"/>
  <c r="I27" i="2" s="1" a="1"/>
  <c r="I27" i="2" s="1"/>
  <c r="J33" i="1"/>
  <c r="I28" i="2" s="1" a="1"/>
  <c r="I28" i="2" s="1"/>
  <c r="J34" i="1"/>
  <c r="I29" i="2" s="1" a="1"/>
  <c r="I29" i="2" s="1"/>
  <c r="J35" i="1"/>
  <c r="J36" i="1"/>
  <c r="I30" i="2" s="1" a="1"/>
  <c r="I30" i="2" s="1"/>
  <c r="J37" i="1"/>
  <c r="I31" i="2" s="1" a="1"/>
  <c r="I31" i="2" s="1"/>
  <c r="J38" i="1"/>
  <c r="I69" i="2" s="1" a="1"/>
  <c r="I69" i="2" s="1"/>
  <c r="J39" i="1"/>
  <c r="I33" i="2" s="1" a="1"/>
  <c r="I33" i="2" s="1"/>
  <c r="J40" i="1"/>
  <c r="I34" i="2" s="1" a="1"/>
  <c r="I34" i="2" s="1"/>
  <c r="J41" i="1"/>
  <c r="J42" i="1"/>
  <c r="I35" i="2" s="1" a="1"/>
  <c r="I35" i="2" s="1"/>
  <c r="J43" i="1"/>
  <c r="J44" i="1"/>
  <c r="J45" i="1"/>
  <c r="I72" i="2" s="1" a="1"/>
  <c r="I72" i="2" s="1"/>
  <c r="J46" i="1"/>
  <c r="J47" i="1"/>
  <c r="I37" i="2" s="1" a="1"/>
  <c r="I37" i="2" s="1"/>
  <c r="J48" i="1"/>
  <c r="I93" i="2" s="1" a="1"/>
  <c r="I93" i="2" s="1"/>
  <c r="J49" i="1"/>
  <c r="J50" i="1"/>
  <c r="I40" i="2" s="1" a="1"/>
  <c r="I40" i="2" s="1"/>
  <c r="J51" i="1"/>
  <c r="I65" i="2" s="1" a="1"/>
  <c r="I65" i="2" s="1"/>
  <c r="J52" i="1"/>
  <c r="J53" i="1"/>
  <c r="J54" i="1"/>
  <c r="I42" i="2" s="1" a="1"/>
  <c r="I42" i="2" s="1"/>
  <c r="J55" i="1"/>
  <c r="I43" i="2" s="1" a="1"/>
  <c r="I43" i="2" s="1"/>
  <c r="J56" i="1"/>
  <c r="I44" i="2" s="1" a="1"/>
  <c r="I44" i="2" s="1"/>
  <c r="J57" i="1"/>
  <c r="J58" i="1"/>
  <c r="I45" i="2" s="1" a="1"/>
  <c r="I45" i="2" s="1"/>
  <c r="J59" i="1"/>
  <c r="I46" i="2" s="1" a="1"/>
  <c r="I46" i="2" s="1"/>
  <c r="J60" i="1"/>
  <c r="J61" i="1"/>
  <c r="I47" i="2" s="1" a="1"/>
  <c r="I47" i="2" s="1"/>
  <c r="J62" i="1"/>
  <c r="I48" i="2" s="1" a="1"/>
  <c r="I48" i="2" s="1"/>
  <c r="J63" i="1"/>
  <c r="J64" i="1"/>
  <c r="J65" i="1"/>
  <c r="I68" i="2" s="1" a="1"/>
  <c r="I68" i="2" s="1"/>
  <c r="J66" i="1"/>
  <c r="I62" i="2" s="1" a="1"/>
  <c r="I62" i="2" s="1"/>
  <c r="J67" i="1"/>
  <c r="J68" i="1"/>
  <c r="I51" i="2" s="1" a="1"/>
  <c r="I51" i="2" s="1"/>
  <c r="J69" i="1"/>
  <c r="J70" i="1"/>
  <c r="I163" i="2" s="1" a="1"/>
  <c r="I163" i="2" s="1"/>
  <c r="J71" i="1"/>
  <c r="I53" i="2" s="1" a="1"/>
  <c r="I53" i="2" s="1"/>
  <c r="J72" i="1"/>
  <c r="J73" i="1"/>
  <c r="I54" i="2" s="1" a="1"/>
  <c r="I54" i="2" s="1"/>
  <c r="J74" i="1"/>
  <c r="I55" i="2" s="1" a="1"/>
  <c r="I55" i="2" s="1"/>
  <c r="J75" i="1"/>
  <c r="J76" i="1"/>
  <c r="J77" i="1"/>
  <c r="J78" i="1"/>
  <c r="J79" i="1"/>
  <c r="J80" i="1"/>
  <c r="I56" i="2" s="1" a="1"/>
  <c r="I56" i="2" s="1"/>
  <c r="J81" i="1"/>
  <c r="I57" i="2" s="1" a="1"/>
  <c r="I57" i="2" s="1"/>
  <c r="J82" i="1"/>
  <c r="I63" i="2" s="1" a="1"/>
  <c r="I63" i="2" s="1"/>
  <c r="J83" i="1"/>
  <c r="J84" i="1"/>
  <c r="I59" i="2" s="1" a="1"/>
  <c r="I59" i="2" s="1"/>
  <c r="J85" i="1"/>
  <c r="J86" i="1"/>
  <c r="I70" i="2" s="1" a="1"/>
  <c r="I70" i="2" s="1"/>
  <c r="J87" i="1"/>
  <c r="I61" i="2" s="1" a="1"/>
  <c r="I61" i="2" s="1"/>
  <c r="J88" i="1"/>
  <c r="J89" i="1"/>
  <c r="J90" i="1"/>
  <c r="J91" i="1"/>
  <c r="J92" i="1"/>
  <c r="I64" i="2" s="1" a="1"/>
  <c r="I64" i="2" s="1"/>
  <c r="J93" i="1"/>
  <c r="J94" i="1"/>
  <c r="J95" i="1"/>
  <c r="J96" i="1"/>
  <c r="I66" i="2" s="1" a="1"/>
  <c r="I66" i="2" s="1"/>
  <c r="J97" i="1"/>
  <c r="I67" i="2" s="1" a="1"/>
  <c r="I67" i="2" s="1"/>
  <c r="J98" i="1"/>
  <c r="J99" i="1"/>
  <c r="J100" i="1"/>
  <c r="J101" i="1"/>
  <c r="J102" i="1"/>
  <c r="J103" i="1"/>
  <c r="I71" i="2" s="1" a="1"/>
  <c r="I71" i="2" s="1"/>
  <c r="J104" i="1"/>
  <c r="J105" i="1"/>
  <c r="J106" i="1"/>
  <c r="I73" i="2" s="1" a="1"/>
  <c r="I73" i="2" s="1"/>
  <c r="J107" i="1"/>
  <c r="J108" i="1"/>
  <c r="J109" i="1"/>
  <c r="I75" i="2" s="1" a="1"/>
  <c r="I75" i="2" s="1"/>
  <c r="J110" i="1"/>
  <c r="I76" i="2" s="1" a="1"/>
  <c r="I76" i="2" s="1"/>
  <c r="J111" i="1"/>
  <c r="I77" i="2" s="1" a="1"/>
  <c r="I77" i="2" s="1"/>
  <c r="J112" i="1"/>
  <c r="I78" i="2" s="1" a="1"/>
  <c r="I78" i="2" s="1"/>
  <c r="J113" i="1"/>
  <c r="J114" i="1"/>
  <c r="J115" i="1"/>
  <c r="J116" i="1"/>
  <c r="I79" i="2" s="1" a="1"/>
  <c r="I79" i="2" s="1"/>
  <c r="J117" i="1"/>
  <c r="J118" i="1"/>
  <c r="J119" i="1"/>
  <c r="J120" i="1"/>
  <c r="I80" i="2" s="1" a="1"/>
  <c r="I80" i="2" s="1"/>
  <c r="J121" i="1"/>
  <c r="J122" i="1"/>
  <c r="J123" i="1"/>
  <c r="J124" i="1"/>
  <c r="I102" i="2" s="1" a="1"/>
  <c r="I102" i="2" s="1"/>
  <c r="J125" i="1"/>
  <c r="I83" i="2" s="1" a="1"/>
  <c r="I83" i="2" s="1"/>
  <c r="J126" i="1"/>
  <c r="I84" i="2" s="1" a="1"/>
  <c r="I84" i="2" s="1"/>
  <c r="J127" i="1"/>
  <c r="I85" i="2" s="1" a="1"/>
  <c r="I85" i="2" s="1"/>
  <c r="J128" i="1"/>
  <c r="J129" i="1"/>
  <c r="J130" i="1"/>
  <c r="I86" i="2" s="1" a="1"/>
  <c r="I86" i="2" s="1"/>
  <c r="J131" i="1"/>
  <c r="J132" i="1"/>
  <c r="J133" i="1"/>
  <c r="J134" i="1"/>
  <c r="J135" i="1"/>
  <c r="J136" i="1"/>
  <c r="I88" i="2" s="1" a="1"/>
  <c r="I88" i="2" s="1"/>
  <c r="J137" i="1"/>
  <c r="I89" i="2" s="1" a="1"/>
  <c r="I89" i="2" s="1"/>
  <c r="J138" i="1"/>
  <c r="I90" i="2" s="1" a="1"/>
  <c r="I90" i="2" s="1"/>
  <c r="J139" i="1"/>
  <c r="J140" i="1"/>
  <c r="I91" i="2" s="1" a="1"/>
  <c r="I91" i="2" s="1"/>
  <c r="J141" i="1"/>
  <c r="I92" i="2" s="1" a="1"/>
  <c r="I92" i="2" s="1"/>
  <c r="J142" i="1"/>
  <c r="J143" i="1"/>
  <c r="J144" i="1"/>
  <c r="J145" i="1"/>
  <c r="I94" i="2" s="1" a="1"/>
  <c r="I94" i="2" s="1"/>
  <c r="J146" i="1"/>
  <c r="J147" i="1"/>
  <c r="J148" i="1"/>
  <c r="I95" i="2" s="1" a="1"/>
  <c r="I95" i="2" s="1"/>
  <c r="J149" i="1"/>
  <c r="J150" i="1"/>
  <c r="I96" i="2" s="1" a="1"/>
  <c r="I96" i="2" s="1"/>
  <c r="J151" i="1"/>
  <c r="J152" i="1"/>
  <c r="I99" i="2" s="1" a="1"/>
  <c r="I99" i="2" s="1"/>
  <c r="J153" i="1"/>
  <c r="J154" i="1"/>
  <c r="J155" i="1"/>
  <c r="J156" i="1"/>
  <c r="J157" i="1"/>
  <c r="I100" i="2" s="1" a="1"/>
  <c r="I100" i="2" s="1"/>
  <c r="J158" i="1"/>
  <c r="I101" i="2" s="1" a="1"/>
  <c r="I101" i="2" s="1"/>
  <c r="J159" i="1"/>
  <c r="J160" i="1"/>
  <c r="I103" i="2" s="1" a="1"/>
  <c r="I103" i="2" s="1"/>
  <c r="J161" i="1"/>
  <c r="J162" i="1"/>
  <c r="J163" i="1"/>
  <c r="J164" i="1"/>
  <c r="I105" i="2" s="1" a="1"/>
  <c r="I105" i="2" s="1"/>
  <c r="J165" i="1"/>
  <c r="J166" i="1"/>
  <c r="J167" i="1"/>
  <c r="I106" i="2" s="1" a="1"/>
  <c r="I106" i="2" s="1"/>
  <c r="J168" i="1"/>
  <c r="I107" i="2" s="1" a="1"/>
  <c r="I107" i="2" s="1"/>
  <c r="J169" i="1"/>
  <c r="J170" i="1"/>
  <c r="J171" i="1"/>
  <c r="J172" i="1"/>
  <c r="I110" i="2" s="1" a="1"/>
  <c r="I110" i="2" s="1"/>
  <c r="J173" i="1"/>
  <c r="I111" i="2" s="1" a="1"/>
  <c r="I111" i="2" s="1"/>
  <c r="J174" i="1"/>
  <c r="I133" i="2" s="1" a="1"/>
  <c r="I133" i="2" s="1"/>
  <c r="J175" i="1"/>
  <c r="J176" i="1"/>
  <c r="J177" i="1"/>
  <c r="J178" i="1"/>
  <c r="I126" i="2" s="1" a="1"/>
  <c r="I126" i="2" s="1"/>
  <c r="J179" i="1"/>
  <c r="J181" i="1"/>
  <c r="I115" i="2" s="1" a="1"/>
  <c r="I115" i="2" s="1"/>
  <c r="J183" i="1"/>
  <c r="I117" i="2" s="1" a="1"/>
  <c r="I117" i="2" s="1"/>
  <c r="J185" i="1"/>
  <c r="I119" i="2" s="1" a="1"/>
  <c r="I119" i="2" s="1"/>
  <c r="J187" i="1"/>
  <c r="I121" i="2" s="1" a="1"/>
  <c r="I121" i="2" s="1"/>
  <c r="J189" i="1"/>
  <c r="J191" i="1"/>
  <c r="J193" i="1"/>
  <c r="I123" i="2" s="1" a="1"/>
  <c r="I123" i="2" s="1"/>
  <c r="J195" i="1"/>
  <c r="J197" i="1"/>
  <c r="I125" i="2" s="1" a="1"/>
  <c r="I125" i="2" s="1"/>
  <c r="J199" i="1"/>
  <c r="J201" i="1"/>
  <c r="I128" i="2" s="1" a="1"/>
  <c r="I128" i="2" s="1"/>
  <c r="J203" i="1"/>
  <c r="J205" i="1"/>
  <c r="J207" i="1"/>
  <c r="J209" i="1"/>
  <c r="I135" i="2" s="1" a="1"/>
  <c r="I135" i="2" s="1"/>
  <c r="J211" i="1"/>
  <c r="I136" i="2" s="1" a="1"/>
  <c r="I136" i="2" s="1"/>
  <c r="J213" i="1"/>
  <c r="J215" i="1"/>
  <c r="J217" i="1"/>
  <c r="J219" i="1"/>
  <c r="I141" i="2" s="1" a="1"/>
  <c r="I141" i="2" s="1"/>
  <c r="J221" i="1"/>
  <c r="J223" i="1"/>
  <c r="J225" i="1"/>
  <c r="J227" i="1"/>
  <c r="J229" i="1"/>
  <c r="I145" i="2" s="1" a="1"/>
  <c r="I145" i="2" s="1"/>
  <c r="J230" i="1"/>
  <c r="J9" i="1"/>
  <c r="I129" i="2" s="1" a="1"/>
  <c r="I129" i="2" s="1"/>
  <c r="J180" i="1"/>
  <c r="J182" i="1"/>
  <c r="I161" i="2" s="1" a="1"/>
  <c r="I161" i="2" s="1"/>
  <c r="J184" i="1"/>
  <c r="J186" i="1"/>
  <c r="I120" i="2" s="1" a="1"/>
  <c r="I120" i="2" s="1"/>
  <c r="J188" i="1"/>
  <c r="I124" i="2" s="1" a="1"/>
  <c r="I124" i="2" s="1"/>
  <c r="J190" i="1"/>
  <c r="J192" i="1"/>
  <c r="J194" i="1"/>
  <c r="J196" i="1"/>
  <c r="J198" i="1"/>
  <c r="J200" i="1"/>
  <c r="I127" i="2" s="1" a="1"/>
  <c r="I127" i="2" s="1"/>
  <c r="J202" i="1"/>
  <c r="J204" i="1"/>
  <c r="I130" i="2" s="1" a="1"/>
  <c r="I130" i="2" s="1"/>
  <c r="J206" i="1"/>
  <c r="J208" i="1"/>
  <c r="I134" i="2" s="1" a="1"/>
  <c r="I134" i="2" s="1"/>
  <c r="J210" i="1"/>
  <c r="J212" i="1"/>
  <c r="J214" i="1"/>
  <c r="J216" i="1"/>
  <c r="J218" i="1"/>
  <c r="J220" i="1"/>
  <c r="I142" i="2" s="1" a="1"/>
  <c r="I142" i="2" s="1"/>
  <c r="J222" i="1"/>
  <c r="J224" i="1"/>
  <c r="J226" i="1"/>
  <c r="J228" i="1"/>
  <c r="I144" i="2" s="1" a="1"/>
  <c r="I144" i="2" s="1"/>
  <c r="J231" i="1"/>
  <c r="J232" i="1"/>
  <c r="J233" i="1"/>
  <c r="J234" i="1"/>
  <c r="J235" i="1"/>
  <c r="J236" i="1"/>
  <c r="J237" i="1"/>
  <c r="I150" i="2" s="1" a="1"/>
  <c r="I150" i="2" s="1"/>
  <c r="J238" i="1"/>
  <c r="J239" i="1"/>
  <c r="J240" i="1"/>
  <c r="J241" i="1"/>
  <c r="I152" i="2" s="1" a="1"/>
  <c r="I152" i="2" s="1"/>
  <c r="J242" i="1"/>
  <c r="J243" i="1"/>
  <c r="J244" i="1"/>
  <c r="J245" i="1"/>
  <c r="J246" i="1"/>
  <c r="I154" i="2" s="1" a="1"/>
  <c r="I154" i="2" s="1"/>
  <c r="J247" i="1"/>
  <c r="J248" i="1"/>
  <c r="I155" i="2" s="1" a="1"/>
  <c r="I155" i="2" s="1"/>
  <c r="J249" i="1"/>
  <c r="J250" i="1"/>
  <c r="I156" i="2" s="1" a="1"/>
  <c r="I156" i="2" s="1"/>
  <c r="J251" i="1"/>
  <c r="J252" i="1"/>
  <c r="J253" i="1"/>
  <c r="J254" i="1"/>
  <c r="J255" i="1"/>
  <c r="J256" i="1"/>
  <c r="J257" i="1"/>
  <c r="I160" i="2" s="1" a="1"/>
  <c r="I160" i="2" s="1"/>
  <c r="J258" i="1"/>
  <c r="J259" i="1"/>
  <c r="J260" i="1"/>
  <c r="J261" i="1"/>
  <c r="J262" i="1"/>
  <c r="J263" i="1"/>
  <c r="J264" i="1"/>
  <c r="J265" i="1"/>
  <c r="J266" i="1"/>
  <c r="J267" i="1"/>
  <c r="J268" i="1"/>
  <c r="I170" i="2" s="1" a="1"/>
  <c r="I170" i="2" s="1"/>
  <c r="J269" i="1"/>
  <c r="J270" i="1"/>
  <c r="J271" i="1"/>
  <c r="I168" i="2" s="1" a="1"/>
  <c r="I168" i="2" s="1"/>
  <c r="J272" i="1"/>
  <c r="J273" i="1"/>
  <c r="J274" i="1"/>
  <c r="J275" i="1"/>
  <c r="J276" i="1"/>
  <c r="J277" i="1"/>
  <c r="J278" i="1"/>
  <c r="J279" i="1"/>
  <c r="J280" i="1"/>
  <c r="J281" i="1"/>
  <c r="J282" i="1"/>
  <c r="J283" i="1"/>
  <c r="I180" i="2" s="1" a="1"/>
  <c r="I180" i="2" s="1"/>
  <c r="J284" i="1"/>
  <c r="J285" i="1"/>
  <c r="J286" i="1"/>
  <c r="J287" i="1"/>
  <c r="J288" i="1"/>
  <c r="I199" i="2" s="1" a="1"/>
  <c r="I199" i="2" s="1"/>
  <c r="J289" i="1"/>
  <c r="I176" i="2" s="1" a="1"/>
  <c r="I176" i="2" s="1"/>
  <c r="J290" i="1"/>
  <c r="J291" i="1"/>
  <c r="I178" i="2" s="1" a="1"/>
  <c r="I178" i="2" s="1"/>
  <c r="J292" i="1"/>
  <c r="I179" i="2" s="1" a="1"/>
  <c r="I179" i="2" s="1"/>
  <c r="J293" i="1"/>
  <c r="J294" i="1"/>
  <c r="J295" i="1"/>
  <c r="J296" i="1"/>
  <c r="J297" i="1"/>
  <c r="J298" i="1"/>
  <c r="I184" i="2" s="1" a="1"/>
  <c r="I184" i="2" s="1"/>
  <c r="J299" i="1"/>
  <c r="J300" i="1"/>
  <c r="I186" i="2" s="1" a="1"/>
  <c r="I186" i="2" s="1"/>
  <c r="J301" i="1"/>
  <c r="J302" i="1"/>
  <c r="J303" i="1"/>
  <c r="J304" i="1"/>
  <c r="J305" i="1"/>
  <c r="J306" i="1"/>
  <c r="J307" i="1"/>
  <c r="J308" i="1"/>
  <c r="J309" i="1"/>
  <c r="J310" i="1"/>
  <c r="J311" i="1"/>
  <c r="I189" i="2" s="1" a="1"/>
  <c r="I189" i="2" s="1"/>
  <c r="J312" i="1"/>
  <c r="J313" i="1"/>
  <c r="I190" i="2" s="1" a="1"/>
  <c r="I190" i="2" s="1"/>
  <c r="J314" i="1"/>
  <c r="J315" i="1"/>
  <c r="I192" i="2" s="1" a="1"/>
  <c r="I192" i="2" s="1"/>
  <c r="J316" i="1"/>
  <c r="J317" i="1"/>
  <c r="J318" i="1"/>
  <c r="I195" i="2" s="1" a="1"/>
  <c r="I195" i="2" s="1"/>
  <c r="J319" i="1"/>
  <c r="J320" i="1"/>
  <c r="J321" i="1"/>
  <c r="J322" i="1"/>
  <c r="J323" i="1"/>
  <c r="I197" i="2" s="1" a="1"/>
  <c r="I197" i="2" s="1"/>
  <c r="J324" i="1"/>
  <c r="J325" i="1"/>
  <c r="J326" i="1"/>
  <c r="J327" i="1"/>
  <c r="J328" i="1"/>
  <c r="J329" i="1"/>
  <c r="J330" i="1"/>
  <c r="I164" i="2" l="1" a="1"/>
  <c r="I164" i="2" s="1"/>
  <c r="I165" i="2" a="1"/>
  <c r="I165" i="2" s="1"/>
  <c r="I166" i="2" a="1"/>
  <c r="I166" i="2" s="1"/>
  <c r="I167" i="2" a="1"/>
  <c r="I167" i="2" s="1"/>
  <c r="I169" i="2" a="1"/>
  <c r="I169" i="2" s="1"/>
  <c r="I171" i="2" a="1"/>
  <c r="I171" i="2" s="1"/>
  <c r="I172" i="2" a="1"/>
  <c r="I172" i="2" s="1"/>
  <c r="I173" i="2" a="1"/>
  <c r="I173" i="2" s="1"/>
  <c r="I174" i="2" a="1"/>
  <c r="I174" i="2" s="1"/>
  <c r="I175" i="2" a="1"/>
  <c r="I175" i="2" s="1"/>
  <c r="I177" i="2" a="1"/>
  <c r="I177" i="2" s="1"/>
  <c r="I181" i="2" a="1"/>
  <c r="I181" i="2" s="1"/>
  <c r="I182" i="2" a="1"/>
  <c r="I182" i="2" s="1"/>
  <c r="I183" i="2" a="1"/>
  <c r="I183" i="2" s="1"/>
  <c r="I185" i="2" a="1"/>
  <c r="I185" i="2" s="1"/>
  <c r="I187" i="2" a="1"/>
  <c r="I187" i="2" s="1"/>
  <c r="I188" i="2" a="1"/>
  <c r="I188" i="2" s="1"/>
  <c r="I191" i="2" a="1"/>
  <c r="I191" i="2" s="1"/>
  <c r="I193" i="2" a="1"/>
  <c r="I193" i="2" s="1"/>
  <c r="I194" i="2" a="1"/>
  <c r="I194" i="2" s="1"/>
  <c r="I196" i="2" a="1"/>
  <c r="I196" i="2" s="1"/>
  <c r="I198" i="2" a="1"/>
  <c r="I198" i="2" s="1"/>
  <c r="I200" i="2" a="1"/>
  <c r="I200" i="2" s="1"/>
  <c r="I16" i="2" a="1"/>
  <c r="I16" i="2" s="1"/>
  <c r="I18" i="2" a="1"/>
  <c r="I18" i="2" s="1"/>
  <c r="I20" i="2" a="1"/>
  <c r="I20" i="2" s="1"/>
  <c r="I22" i="2" a="1"/>
  <c r="I22" i="2" s="1"/>
  <c r="I24" i="2" a="1"/>
  <c r="I24" i="2" s="1"/>
  <c r="I26" i="2" a="1"/>
  <c r="I26" i="2" s="1"/>
  <c r="I50" i="2" a="1"/>
  <c r="I50" i="2" s="1"/>
  <c r="I112" i="2" a="1"/>
  <c r="I112" i="2" s="1"/>
  <c r="I114" i="2" a="1"/>
  <c r="I114" i="2" s="1"/>
  <c r="I116" i="2" a="1"/>
  <c r="I116" i="2" s="1"/>
  <c r="I118" i="2" a="1"/>
  <c r="I118" i="2" s="1"/>
  <c r="I122" i="2" a="1"/>
  <c r="I122" i="2" s="1"/>
  <c r="I132" i="2" a="1"/>
  <c r="I132" i="2" s="1"/>
  <c r="I138" i="2" a="1"/>
  <c r="I138" i="2" s="1"/>
  <c r="I140" i="2" a="1"/>
  <c r="I140" i="2" s="1"/>
  <c r="I146" i="2" a="1"/>
  <c r="I146" i="2" s="1"/>
  <c r="I148" i="2" a="1"/>
  <c r="I148" i="2" s="1"/>
  <c r="I158" i="2" a="1"/>
  <c r="I158" i="2" s="1"/>
  <c r="I162" i="2" a="1"/>
  <c r="I162" i="2" s="1"/>
  <c r="I17" i="2" a="1"/>
  <c r="I17" i="2" s="1"/>
  <c r="I131" i="2" a="1"/>
  <c r="I131" i="2" s="1"/>
  <c r="I139" i="2" a="1"/>
  <c r="I139" i="2" s="1"/>
  <c r="I143" i="2" a="1"/>
  <c r="I143" i="2" s="1"/>
  <c r="I147" i="2" a="1"/>
  <c r="I147" i="2" s="1"/>
  <c r="I151" i="2" a="1"/>
  <c r="I151" i="2" s="1"/>
  <c r="I159" i="2" a="1"/>
  <c r="I159" i="2" s="1"/>
  <c r="I49" i="2" a="1"/>
  <c r="I49" i="2" s="1"/>
  <c r="I109" i="2" a="1"/>
  <c r="I109" i="2" s="1"/>
  <c r="I137" i="2" a="1"/>
  <c r="I137" i="2" s="1"/>
  <c r="I149" i="2" a="1"/>
  <c r="I149" i="2" s="1"/>
  <c r="I153" i="2" a="1"/>
  <c r="I153" i="2" s="1"/>
  <c r="I157" i="2" a="1"/>
  <c r="I157" i="2" s="1"/>
  <c r="I32" i="2" a="1"/>
  <c r="I32" i="2" s="1"/>
  <c r="I36" i="2" a="1"/>
  <c r="I36" i="2" s="1"/>
  <c r="I38" i="2" a="1"/>
  <c r="I38" i="2" s="1"/>
  <c r="I52" i="2" a="1"/>
  <c r="I52" i="2" s="1"/>
  <c r="I58" i="2" a="1"/>
  <c r="I58" i="2" s="1"/>
  <c r="I60" i="2" a="1"/>
  <c r="I60" i="2" s="1"/>
  <c r="I82" i="2" a="1"/>
  <c r="I82" i="2" s="1"/>
  <c r="I98" i="2" a="1"/>
  <c r="I98" i="2" s="1"/>
  <c r="I104" i="2" a="1"/>
  <c r="I104" i="2" s="1"/>
  <c r="I108" i="2" a="1"/>
  <c r="I108" i="2" s="1"/>
  <c r="I39" i="2" a="1"/>
  <c r="I39" i="2" s="1"/>
  <c r="I41" i="2" a="1"/>
  <c r="I41" i="2" s="1"/>
  <c r="J5" i="1"/>
  <c r="I12" i="2" s="1" a="1"/>
  <c r="I12" i="2" s="1"/>
  <c r="J7" i="1"/>
  <c r="J6" i="1"/>
  <c r="I13" i="2" s="1" a="1"/>
  <c r="I13" i="2" s="1"/>
  <c r="I2" i="1"/>
  <c r="I81" i="2" l="1" a="1"/>
  <c r="I81" i="2" s="1"/>
  <c r="I14" i="2" a="1"/>
  <c r="I14" i="2" s="1"/>
  <c r="J2" i="1"/>
</calcChain>
</file>

<file path=xl/sharedStrings.xml><?xml version="1.0" encoding="utf-8"?>
<sst xmlns="http://schemas.openxmlformats.org/spreadsheetml/2006/main" count="680" uniqueCount="337">
  <si>
    <t>اسم العميل</t>
  </si>
  <si>
    <t>التاريخ</t>
  </si>
  <si>
    <t>رقم الفاتورة</t>
  </si>
  <si>
    <t>الاجمالى</t>
  </si>
  <si>
    <t>عميل 1</t>
  </si>
  <si>
    <t>عميل3</t>
  </si>
  <si>
    <t>من</t>
  </si>
  <si>
    <t>الى</t>
  </si>
  <si>
    <t>عد السيارات</t>
  </si>
  <si>
    <t>رسوم نقل</t>
  </si>
  <si>
    <t>القيمة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</si>
  <si>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</si>
  <si>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</si>
  <si>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</si>
  <si>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</si>
  <si>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</si>
  <si>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</si>
  <si>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</si>
  <si>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</si>
  <si>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</si>
  <si>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</si>
  <si>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</si>
  <si>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</si>
  <si>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</si>
  <si>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</si>
  <si>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</si>
  <si>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</si>
  <si>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</si>
  <si>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</si>
  <si>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</si>
  <si>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</si>
  <si>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</si>
  <si>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</si>
  <si>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</si>
  <si>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</si>
  <si>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</si>
  <si>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</si>
  <si>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</si>
  <si>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</si>
  <si>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</si>
  <si>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</si>
  <si>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</si>
  <si>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</si>
  <si>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</si>
  <si>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</si>
  <si>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</si>
  <si>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</si>
  <si>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</si>
  <si>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</si>
  <si>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</si>
  <si>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</si>
  <si>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</si>
  <si>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</si>
  <si>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</si>
  <si>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</si>
  <si>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</si>
  <si>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</si>
  <si>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</si>
  <si>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</si>
  <si>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</si>
  <si>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</si>
  <si>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</si>
  <si>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</si>
  <si>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</si>
  <si>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</si>
  <si>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</si>
  <si>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</si>
  <si>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</si>
  <si>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</si>
  <si>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</si>
  <si>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</si>
  <si>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</si>
  <si>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</si>
  <si>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</si>
  <si>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</si>
  <si>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</si>
  <si>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</si>
  <si>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</si>
  <si>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</si>
  <si>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عميل 72</t>
  </si>
  <si>
    <t>عميل 73</t>
  </si>
  <si>
    <t>عميل 74</t>
  </si>
  <si>
    <t>عميل 75</t>
  </si>
  <si>
    <t>عميل 76</t>
  </si>
  <si>
    <t>عميل 77</t>
  </si>
  <si>
    <t>عميل 78</t>
  </si>
  <si>
    <t>عميل 79</t>
  </si>
  <si>
    <t>عميل 80</t>
  </si>
  <si>
    <t>عميل 81</t>
  </si>
  <si>
    <t>عميل 82</t>
  </si>
  <si>
    <t>عميل 83</t>
  </si>
  <si>
    <t>عميل 84</t>
  </si>
  <si>
    <t>عميل 85</t>
  </si>
  <si>
    <t>عميل 86</t>
  </si>
  <si>
    <t>عميل 87</t>
  </si>
  <si>
    <t>عميل 88</t>
  </si>
  <si>
    <t>عميل 89</t>
  </si>
  <si>
    <t>عميل 90</t>
  </si>
  <si>
    <t>عميل 91</t>
  </si>
  <si>
    <t>عميل 92</t>
  </si>
  <si>
    <t>عميل 93</t>
  </si>
  <si>
    <t>عميل 94</t>
  </si>
  <si>
    <t>عميل 95</t>
  </si>
  <si>
    <t>عميل 96</t>
  </si>
  <si>
    <t>عميل 97</t>
  </si>
  <si>
    <t>عميل 98</t>
  </si>
  <si>
    <t>عميل 99</t>
  </si>
  <si>
    <t>عميل 100</t>
  </si>
  <si>
    <t>عميل 101</t>
  </si>
  <si>
    <t>عميل 102</t>
  </si>
  <si>
    <t>عميل 103</t>
  </si>
  <si>
    <t>عميل 104</t>
  </si>
  <si>
    <t>عميل 105</t>
  </si>
  <si>
    <t>عميل 106</t>
  </si>
  <si>
    <t>عميل 107</t>
  </si>
  <si>
    <t>عميل 108</t>
  </si>
  <si>
    <t>عميل 109</t>
  </si>
  <si>
    <t>عميل 110</t>
  </si>
  <si>
    <t>عميل 111</t>
  </si>
  <si>
    <t>عميل 112</t>
  </si>
  <si>
    <t>عميل 113</t>
  </si>
  <si>
    <t>عميل 114</t>
  </si>
  <si>
    <t>عميل 115</t>
  </si>
  <si>
    <t>عميل 116</t>
  </si>
  <si>
    <t>عميل 117</t>
  </si>
  <si>
    <t>عميل 118</t>
  </si>
  <si>
    <t>عميل 119</t>
  </si>
  <si>
    <t>عميل 120</t>
  </si>
  <si>
    <t>عميل 121</t>
  </si>
  <si>
    <t>عميل 122</t>
  </si>
  <si>
    <t>عميل 123</t>
  </si>
  <si>
    <t>عميل 124</t>
  </si>
  <si>
    <t>عميل 125</t>
  </si>
  <si>
    <t>عميل 126</t>
  </si>
  <si>
    <t>عميل 127</t>
  </si>
  <si>
    <t>عميل 128</t>
  </si>
  <si>
    <t>عميل 129</t>
  </si>
  <si>
    <t>عميل 130</t>
  </si>
  <si>
    <t>عميل 131</t>
  </si>
  <si>
    <t>عميل 132</t>
  </si>
  <si>
    <t>عميل 133</t>
  </si>
  <si>
    <t>عميل 134</t>
  </si>
  <si>
    <t>عميل 135</t>
  </si>
  <si>
    <t>عميل 136</t>
  </si>
  <si>
    <t>عميل 137</t>
  </si>
  <si>
    <t>عميل 138</t>
  </si>
  <si>
    <t>عميل 139</t>
  </si>
  <si>
    <t>عميل 140</t>
  </si>
  <si>
    <t>عميل 141</t>
  </si>
  <si>
    <t>عميل 142</t>
  </si>
  <si>
    <t>عميل 143</t>
  </si>
  <si>
    <t>عميل 144</t>
  </si>
  <si>
    <t>عميل 145</t>
  </si>
  <si>
    <t>عميل 146</t>
  </si>
  <si>
    <t>عميل 147</t>
  </si>
  <si>
    <t>عميل 148</t>
  </si>
  <si>
    <t>عميل 149</t>
  </si>
  <si>
    <t>عميل 150</t>
  </si>
  <si>
    <t>عميل 151</t>
  </si>
  <si>
    <t>عميل 152</t>
  </si>
  <si>
    <t>عميل 153</t>
  </si>
  <si>
    <t>عميل 154</t>
  </si>
  <si>
    <t>عميل 155</t>
  </si>
  <si>
    <t>عميل 156</t>
  </si>
  <si>
    <t>عميل 157</t>
  </si>
  <si>
    <t>عميل 158</t>
  </si>
  <si>
    <t>عميل 159</t>
  </si>
  <si>
    <t>عميل 160</t>
  </si>
  <si>
    <t>عميل 161</t>
  </si>
  <si>
    <t>عميل 162</t>
  </si>
  <si>
    <t>عميل 163</t>
  </si>
  <si>
    <t>عميل 164</t>
  </si>
  <si>
    <t>عميل 165</t>
  </si>
  <si>
    <t>عميل 166</t>
  </si>
  <si>
    <t>عميل 167</t>
  </si>
  <si>
    <t>عميل 168</t>
  </si>
  <si>
    <t>عميل 169</t>
  </si>
  <si>
    <t>عميل 170</t>
  </si>
  <si>
    <t>عميل 171</t>
  </si>
  <si>
    <t>عميل 172</t>
  </si>
  <si>
    <t>عميل 173</t>
  </si>
  <si>
    <t>عميل 174</t>
  </si>
  <si>
    <t>عميل 175</t>
  </si>
  <si>
    <t>عميل 176</t>
  </si>
  <si>
    <t>عميل 177</t>
  </si>
  <si>
    <t>عميل 178</t>
  </si>
  <si>
    <t>عميل 179</t>
  </si>
  <si>
    <t>عميل 180</t>
  </si>
  <si>
    <t>عميل 181</t>
  </si>
  <si>
    <t>عميل 182</t>
  </si>
  <si>
    <t>عميل 183</t>
  </si>
  <si>
    <t>عميل 184</t>
  </si>
  <si>
    <t>عميل 185</t>
  </si>
  <si>
    <t>عميل 186</t>
  </si>
  <si>
    <t>عميل 187</t>
  </si>
  <si>
    <t>عميل 188</t>
  </si>
  <si>
    <t>عميل 189</t>
  </si>
  <si>
    <t>عميل 190</t>
  </si>
  <si>
    <t>عميل 191</t>
  </si>
  <si>
    <t>عميل 192</t>
  </si>
  <si>
    <t>عميل 193</t>
  </si>
  <si>
    <t>عميل 194</t>
  </si>
  <si>
    <t>عميل 195</t>
  </si>
  <si>
    <t>عميل 196</t>
  </si>
  <si>
    <t>عميل 197</t>
  </si>
  <si>
    <t>عميل 198</t>
  </si>
  <si>
    <t>عميل 199</t>
  </si>
  <si>
    <t>عميل 200</t>
  </si>
  <si>
    <t>عميل 201</t>
  </si>
  <si>
    <t>عميل 202</t>
  </si>
  <si>
    <t>عميل 203</t>
  </si>
  <si>
    <t>عميل 204</t>
  </si>
  <si>
    <t>عميل 205</t>
  </si>
  <si>
    <t>عميل 206</t>
  </si>
  <si>
    <t>عميل 207</t>
  </si>
  <si>
    <t>عميل 208</t>
  </si>
  <si>
    <t>عميل 209</t>
  </si>
  <si>
    <t>عميل 210</t>
  </si>
  <si>
    <t>عميل 211</t>
  </si>
  <si>
    <t>عميل 212</t>
  </si>
  <si>
    <t>عميل 213</t>
  </si>
  <si>
    <t>عميل 214</t>
  </si>
  <si>
    <t>عميل 215</t>
  </si>
  <si>
    <t>عميل 216</t>
  </si>
  <si>
    <t>عميل 217</t>
  </si>
  <si>
    <t>عميل 218</t>
  </si>
  <si>
    <t>عميل 219</t>
  </si>
  <si>
    <t>عميل 220</t>
  </si>
  <si>
    <t>عميل 221</t>
  </si>
  <si>
    <t>عميل 222</t>
  </si>
  <si>
    <t>عميل 223</t>
  </si>
  <si>
    <t>عميل 224</t>
  </si>
  <si>
    <t>عميل 225</t>
  </si>
  <si>
    <t>عميل 226</t>
  </si>
  <si>
    <t>عميل 227</t>
  </si>
  <si>
    <t>عميل 228</t>
  </si>
  <si>
    <t>عميل 229</t>
  </si>
  <si>
    <t>عميل 230</t>
  </si>
  <si>
    <t>عميل 231</t>
  </si>
  <si>
    <t>عميل 232</t>
  </si>
  <si>
    <t>عميل 233</t>
  </si>
  <si>
    <t>عميل 234</t>
  </si>
  <si>
    <t>عميل 235</t>
  </si>
  <si>
    <t>عميل 236</t>
  </si>
  <si>
    <t>عميل 237</t>
  </si>
  <si>
    <t>عميل 238</t>
  </si>
  <si>
    <t>عميل 239</t>
  </si>
  <si>
    <t>عميل 240</t>
  </si>
  <si>
    <t>عميل 241</t>
  </si>
  <si>
    <t>عميل 242</t>
  </si>
  <si>
    <t>عميل 243</t>
  </si>
  <si>
    <t>عميل 244</t>
  </si>
  <si>
    <t>عميل 245</t>
  </si>
  <si>
    <t>عميل 246</t>
  </si>
  <si>
    <t>عميل 247</t>
  </si>
  <si>
    <t>عميل 248</t>
  </si>
  <si>
    <t>عميل 249</t>
  </si>
  <si>
    <t>عميل 250</t>
  </si>
  <si>
    <t>عميل 251</t>
  </si>
  <si>
    <t>عميل 252</t>
  </si>
  <si>
    <t>عميل 253</t>
  </si>
  <si>
    <t>عميل 254</t>
  </si>
  <si>
    <t>عميل 255</t>
  </si>
  <si>
    <t>عميل 256</t>
  </si>
  <si>
    <t>عميل 257</t>
  </si>
  <si>
    <t>عميل 258</t>
  </si>
  <si>
    <t>عميل 259</t>
  </si>
  <si>
    <t>عميل 260</t>
  </si>
  <si>
    <t>عميل 261</t>
  </si>
  <si>
    <t>عميل 262</t>
  </si>
  <si>
    <t>عميل 263</t>
  </si>
  <si>
    <t>عميل 264</t>
  </si>
  <si>
    <t>عميل 265</t>
  </si>
  <si>
    <t>عميل 266</t>
  </si>
  <si>
    <t>عميل 267</t>
  </si>
  <si>
    <t>عميل 268</t>
  </si>
  <si>
    <t>عميل 269</t>
  </si>
  <si>
    <t>عميل 270</t>
  </si>
  <si>
    <t>عميل 271</t>
  </si>
  <si>
    <t>عميل 272</t>
  </si>
  <si>
    <t>عميل 273</t>
  </si>
  <si>
    <t>عميل 274</t>
  </si>
  <si>
    <t>عميل 275</t>
  </si>
  <si>
    <t>عميل 276</t>
  </si>
  <si>
    <t>عميل 277</t>
  </si>
  <si>
    <t>عميل 278</t>
  </si>
  <si>
    <t>عميل 279</t>
  </si>
  <si>
    <t>عميل 280</t>
  </si>
  <si>
    <t>عميل 281</t>
  </si>
  <si>
    <t>عميل 282</t>
  </si>
  <si>
    <t>عميل 283</t>
  </si>
  <si>
    <t>عميل 284</t>
  </si>
  <si>
    <t>عميل 285</t>
  </si>
  <si>
    <t>عميل 286</t>
  </si>
  <si>
    <t>عميل 287</t>
  </si>
  <si>
    <t>عميل 288</t>
  </si>
  <si>
    <t>عميل 289</t>
  </si>
  <si>
    <t>عميل 290</t>
  </si>
  <si>
    <t>عميل 291</t>
  </si>
  <si>
    <t>عميل 292</t>
  </si>
  <si>
    <t>عميل 293</t>
  </si>
  <si>
    <t>عميل 294</t>
  </si>
  <si>
    <t>عميل 295</t>
  </si>
  <si>
    <t>عميل 296</t>
  </si>
  <si>
    <t>عميل 297</t>
  </si>
  <si>
    <t>عميل 298</t>
  </si>
  <si>
    <t>عميل 299</t>
  </si>
  <si>
    <t>عميل 300</t>
  </si>
  <si>
    <t>عميل 301</t>
  </si>
  <si>
    <t>عميل 302</t>
  </si>
  <si>
    <t>عميل 303</t>
  </si>
  <si>
    <t>عميل 304</t>
  </si>
  <si>
    <t>عميل 305</t>
  </si>
  <si>
    <t>عميل 306</t>
  </si>
  <si>
    <t>عميل 307</t>
  </si>
  <si>
    <t>عميل 308</t>
  </si>
  <si>
    <t>عميل 309</t>
  </si>
  <si>
    <t>عميل 310</t>
  </si>
  <si>
    <t>عميل 311</t>
  </si>
  <si>
    <t>عميل 312</t>
  </si>
  <si>
    <t>عميل 313</t>
  </si>
  <si>
    <t>عميل 314</t>
  </si>
  <si>
    <t>عميل 315</t>
  </si>
  <si>
    <t>عميل 316</t>
  </si>
  <si>
    <t>عميل 317</t>
  </si>
  <si>
    <t>عميل 318</t>
  </si>
  <si>
    <t>عميل 319</t>
  </si>
  <si>
    <t>عميل 320</t>
  </si>
  <si>
    <t>عميل 321</t>
  </si>
  <si>
    <t>عميل 322</t>
  </si>
  <si>
    <t>عميل 323</t>
  </si>
  <si>
    <t>عميل 2</t>
  </si>
  <si>
    <t>عميل 3</t>
  </si>
  <si>
    <t>عميل 324</t>
  </si>
  <si>
    <t>عميل 325</t>
  </si>
  <si>
    <t>عميل 326</t>
  </si>
  <si>
    <t>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</si>
</sst>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4">
    <font>
      <sz val="11"/>
      <color theme="1"/>
      <name val="Calibri"/>
      <family val="2"/>
      <charset val="178"/>
      <scheme val="minor"/>
    </font>
    <font>
      <b/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2" xfId="0" applyFill="1" applyBorder="1"/>
    <xf numFmtId="14" fontId="0" fillId="0" borderId="0" xfId="0" applyNumberFormat="1"/>
    <xf numFmtId="164" fontId="0" fillId="0" borderId="0" xfId="0" applyNumberFormat="1"/>
    <xf numFmtId="164" fontId="1" fillId="4" borderId="1" xfId="0" applyNumberFormat="1" applyFont="1" applyFill="1" applyBorder="1" applyAlignment="1">
      <alignment horizontal="center" vertical="center"/>
    </xf>
    <xf numFmtId="164" fontId="0" fillId="6" borderId="1" xfId="0" applyNumberFormat="1" applyFill="1" applyBorder="1"/>
    <xf numFmtId="164" fontId="0" fillId="7" borderId="1" xfId="0" applyNumberFormat="1" applyFill="1" applyBorder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000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FF99"/>
      <color rgb="FF99FF99"/>
      <color rgb="FF99FFCC"/>
      <color rgb="FF66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0</xdr:row>
      <xdr:rowOff>171450</xdr:rowOff>
    </xdr:from>
    <xdr:to>
      <xdr:col>14</xdr:col>
      <xdr:colOff>514350</xdr:colOff>
      <xdr:row>7</xdr:row>
      <xdr:rowOff>152400</xdr:rowOff>
    </xdr:to>
    <xdr:sp macro="" textlink="">
      <xdr:nvSpPr>
        <xdr:cNvPr id="2" name="Rectangle 1"/>
        <xdr:cNvSpPr/>
      </xdr:nvSpPr>
      <xdr:spPr>
        <a:xfrm>
          <a:off x="9978637650" y="171450"/>
          <a:ext cx="3333750" cy="1314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كشف حساب يوضح مسوحبات</a:t>
          </a:r>
          <a:r>
            <a:rPr lang="ar-EG" sz="1100" baseline="0"/>
            <a:t> العميل فى فترة معينة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331"/>
  <sheetViews>
    <sheetView showZeros="0" rightToLeft="1" zoomScale="130" zoomScaleNormal="130" workbookViewId="0"/>
  </sheetViews>
  <sheetFormatPr defaultRowHeight="15"/>
  <cols>
    <col min="3" max="3" width="7.42578125" customWidth="1"/>
    <col min="4" max="4" width="22.5703125" customWidth="1"/>
    <col min="5" max="5" width="18.5703125" customWidth="1"/>
    <col min="6" max="7" width="13.42578125" customWidth="1"/>
    <col min="9" max="9" width="10" customWidth="1"/>
    <col min="10" max="10" width="17" customWidth="1"/>
    <col min="14" max="14" width="11.85546875" bestFit="1" customWidth="1"/>
  </cols>
  <sheetData>
    <row r="1" spans="4:14">
      <c r="D1" s="5" t="s">
        <v>1</v>
      </c>
      <c r="E1" s="5" t="s">
        <v>0</v>
      </c>
      <c r="F1" s="5" t="s">
        <v>2</v>
      </c>
      <c r="G1" s="5" t="s">
        <v>8</v>
      </c>
      <c r="H1" s="5" t="s">
        <v>10</v>
      </c>
      <c r="I1" s="5" t="s">
        <v>9</v>
      </c>
      <c r="J1" s="5" t="s">
        <v>3</v>
      </c>
    </row>
    <row r="2" spans="4:14" ht="26.25">
      <c r="D2" s="9" t="e">
        <f>INDEX($D$5:$D$330,MATCH($E$2,$E$5:$E$330,0))</f>
        <v>#N/A</v>
      </c>
      <c r="E2" s="3" t="s">
        <v>5</v>
      </c>
      <c r="F2" s="4" t="e">
        <f>INDEX(F$5:F$330,MATCH($E$2,$E$5:$E$330,0))</f>
        <v>#N/A</v>
      </c>
      <c r="G2" s="4" t="e">
        <f t="shared" ref="G2:J2" si="0">INDEX(G$5:G$330,MATCH($E$2,$E$5:$E$330,0))</f>
        <v>#N/A</v>
      </c>
      <c r="H2" s="4" t="e">
        <f t="shared" si="0"/>
        <v>#N/A</v>
      </c>
      <c r="I2" s="4" t="e">
        <f t="shared" si="0"/>
        <v>#N/A</v>
      </c>
      <c r="J2" s="4" t="e">
        <f t="shared" si="0"/>
        <v>#N/A</v>
      </c>
    </row>
    <row r="4" spans="4:14">
      <c r="D4" s="2" t="s">
        <v>1</v>
      </c>
      <c r="E4" s="2" t="s">
        <v>0</v>
      </c>
      <c r="F4" s="2" t="s">
        <v>2</v>
      </c>
      <c r="G4" s="2" t="s">
        <v>8</v>
      </c>
      <c r="H4" s="2" t="s">
        <v>10</v>
      </c>
      <c r="I4" s="2" t="s">
        <v>9</v>
      </c>
      <c r="J4" s="2" t="s">
        <v>3</v>
      </c>
    </row>
    <row r="5" spans="4:14">
      <c r="D5" s="8">
        <v>41932</v>
      </c>
      <c r="E5" t="s">
        <v>4</v>
      </c>
      <c r="F5">
        <v>190</v>
      </c>
      <c r="G5">
        <v>13</v>
      </c>
      <c r="H5">
        <f t="shared" ref="H5:H68" ca="1" si="1">RANDBETWEEN(100,250)</f>
        <v>248</v>
      </c>
      <c r="I5">
        <f>IF($E5&lt;&gt;"",VLOOKUP($E5,$M$5:$N$330,2,0)*$G5,"")</f>
        <v>390</v>
      </c>
      <c r="J5">
        <f t="shared" ref="J5:J68" ca="1" si="2">IF(OR($I5="",$H5=""),"",SUM($I5,$H5))</f>
        <v>638</v>
      </c>
      <c r="M5" t="s">
        <v>4</v>
      </c>
      <c r="N5">
        <v>30</v>
      </c>
    </row>
    <row r="6" spans="4:14">
      <c r="D6" s="8">
        <v>41781</v>
      </c>
      <c r="E6" t="s">
        <v>331</v>
      </c>
      <c r="F6">
        <v>138</v>
      </c>
      <c r="G6">
        <v>5</v>
      </c>
      <c r="H6">
        <f t="shared" ca="1" si="1"/>
        <v>112</v>
      </c>
      <c r="I6">
        <f t="shared" ref="I6:I69" si="3">IF($E6&lt;&gt;"",VLOOKUP($E6,$M$5:$N$330,2,0)*$G6,"")</f>
        <v>200</v>
      </c>
      <c r="J6">
        <f t="shared" ca="1" si="2"/>
        <v>312</v>
      </c>
      <c r="M6" t="s">
        <v>331</v>
      </c>
      <c r="N6">
        <v>40</v>
      </c>
    </row>
    <row r="7" spans="4:14">
      <c r="D7" s="8">
        <v>41883</v>
      </c>
      <c r="E7" t="s">
        <v>332</v>
      </c>
      <c r="F7">
        <v>215</v>
      </c>
      <c r="G7">
        <v>12</v>
      </c>
      <c r="H7">
        <f t="shared" ca="1" si="1"/>
        <v>149</v>
      </c>
      <c r="I7">
        <f t="shared" si="3"/>
        <v>120</v>
      </c>
      <c r="J7">
        <f t="shared" ca="1" si="2"/>
        <v>269</v>
      </c>
      <c r="M7" t="s">
        <v>332</v>
      </c>
      <c r="N7">
        <v>10</v>
      </c>
    </row>
    <row r="8" spans="4:14">
      <c r="D8" s="8">
        <v>41933</v>
      </c>
      <c r="E8" t="s">
        <v>11</v>
      </c>
      <c r="F8">
        <v>60</v>
      </c>
      <c r="G8">
        <v>4</v>
      </c>
      <c r="H8">
        <f t="shared" ca="1" si="1"/>
        <v>147</v>
      </c>
      <c r="I8">
        <f t="shared" si="3"/>
        <v>40</v>
      </c>
      <c r="J8">
        <f t="shared" ca="1" si="2"/>
        <v>187</v>
      </c>
      <c r="M8" t="s">
        <v>11</v>
      </c>
      <c r="N8">
        <v>10</v>
      </c>
    </row>
    <row r="9" spans="4:14">
      <c r="D9" s="8">
        <v>41879</v>
      </c>
      <c r="E9" t="s">
        <v>12</v>
      </c>
      <c r="F9">
        <v>29</v>
      </c>
      <c r="G9">
        <v>4</v>
      </c>
      <c r="H9">
        <f t="shared" ca="1" si="1"/>
        <v>227</v>
      </c>
      <c r="I9">
        <f t="shared" si="3"/>
        <v>40</v>
      </c>
      <c r="J9">
        <f t="shared" ca="1" si="2"/>
        <v>267</v>
      </c>
      <c r="M9" t="s">
        <v>12</v>
      </c>
      <c r="N9">
        <v>10</v>
      </c>
    </row>
    <row r="10" spans="4:14">
      <c r="D10" s="8">
        <v>41708</v>
      </c>
      <c r="E10" t="s">
        <v>13</v>
      </c>
      <c r="F10">
        <v>414</v>
      </c>
      <c r="G10">
        <v>9</v>
      </c>
      <c r="H10">
        <f t="shared" ca="1" si="1"/>
        <v>185</v>
      </c>
      <c r="I10">
        <f t="shared" si="3"/>
        <v>180</v>
      </c>
      <c r="J10">
        <f t="shared" ca="1" si="2"/>
        <v>365</v>
      </c>
      <c r="M10" t="s">
        <v>13</v>
      </c>
      <c r="N10">
        <v>20</v>
      </c>
    </row>
    <row r="11" spans="4:14">
      <c r="D11" s="8">
        <v>41661</v>
      </c>
      <c r="E11" t="s">
        <v>14</v>
      </c>
      <c r="F11">
        <v>207</v>
      </c>
      <c r="G11">
        <v>18</v>
      </c>
      <c r="H11">
        <f t="shared" ca="1" si="1"/>
        <v>133</v>
      </c>
      <c r="I11">
        <f t="shared" si="3"/>
        <v>720</v>
      </c>
      <c r="J11">
        <f t="shared" ca="1" si="2"/>
        <v>853</v>
      </c>
      <c r="M11" t="s">
        <v>14</v>
      </c>
      <c r="N11">
        <v>40</v>
      </c>
    </row>
    <row r="12" spans="4:14">
      <c r="D12" s="8">
        <v>41658</v>
      </c>
      <c r="E12" t="s">
        <v>15</v>
      </c>
      <c r="F12">
        <v>98</v>
      </c>
      <c r="G12">
        <v>4</v>
      </c>
      <c r="H12">
        <f t="shared" ca="1" si="1"/>
        <v>126</v>
      </c>
      <c r="I12">
        <f t="shared" si="3"/>
        <v>80</v>
      </c>
      <c r="J12">
        <f t="shared" ca="1" si="2"/>
        <v>206</v>
      </c>
      <c r="M12" t="s">
        <v>15</v>
      </c>
      <c r="N12">
        <v>20</v>
      </c>
    </row>
    <row r="13" spans="4:14">
      <c r="D13" s="8">
        <v>41713</v>
      </c>
      <c r="E13" t="s">
        <v>16</v>
      </c>
      <c r="F13">
        <v>76</v>
      </c>
      <c r="G13">
        <v>11</v>
      </c>
      <c r="H13">
        <f t="shared" ca="1" si="1"/>
        <v>121</v>
      </c>
      <c r="I13">
        <f t="shared" si="3"/>
        <v>110</v>
      </c>
      <c r="J13">
        <f t="shared" ca="1" si="2"/>
        <v>231</v>
      </c>
      <c r="M13" t="s">
        <v>16</v>
      </c>
      <c r="N13">
        <v>10</v>
      </c>
    </row>
    <row r="14" spans="4:14">
      <c r="D14" s="8">
        <v>41685</v>
      </c>
      <c r="E14" t="s">
        <v>17</v>
      </c>
      <c r="F14">
        <v>352</v>
      </c>
      <c r="G14">
        <v>16</v>
      </c>
      <c r="H14">
        <f t="shared" ca="1" si="1"/>
        <v>159</v>
      </c>
      <c r="I14">
        <f t="shared" si="3"/>
        <v>160</v>
      </c>
      <c r="J14">
        <f t="shared" ca="1" si="2"/>
        <v>319</v>
      </c>
      <c r="M14" t="s">
        <v>17</v>
      </c>
      <c r="N14">
        <v>10</v>
      </c>
    </row>
    <row r="15" spans="4:14">
      <c r="D15" s="8">
        <v>41736</v>
      </c>
      <c r="E15" t="s">
        <v>18</v>
      </c>
      <c r="F15">
        <v>100</v>
      </c>
      <c r="G15">
        <v>11</v>
      </c>
      <c r="H15">
        <f t="shared" ca="1" si="1"/>
        <v>249</v>
      </c>
      <c r="I15">
        <f t="shared" si="3"/>
        <v>440</v>
      </c>
      <c r="J15">
        <f t="shared" ca="1" si="2"/>
        <v>689</v>
      </c>
      <c r="M15" t="s">
        <v>18</v>
      </c>
      <c r="N15">
        <v>40</v>
      </c>
    </row>
    <row r="16" spans="4:14">
      <c r="D16" s="8">
        <v>41731</v>
      </c>
      <c r="E16" t="s">
        <v>19</v>
      </c>
      <c r="F16">
        <v>194</v>
      </c>
      <c r="G16">
        <v>3</v>
      </c>
      <c r="H16">
        <f t="shared" ca="1" si="1"/>
        <v>115</v>
      </c>
      <c r="I16">
        <f t="shared" si="3"/>
        <v>30</v>
      </c>
      <c r="J16">
        <f t="shared" ca="1" si="2"/>
        <v>145</v>
      </c>
      <c r="M16" t="s">
        <v>19</v>
      </c>
      <c r="N16">
        <v>10</v>
      </c>
    </row>
    <row r="17" spans="4:14">
      <c r="D17" s="8">
        <v>41699</v>
      </c>
      <c r="E17" t="s">
        <v>20</v>
      </c>
      <c r="F17">
        <v>57</v>
      </c>
      <c r="G17">
        <v>10</v>
      </c>
      <c r="H17">
        <f t="shared" ca="1" si="1"/>
        <v>157</v>
      </c>
      <c r="I17">
        <f t="shared" si="3"/>
        <v>200</v>
      </c>
      <c r="J17">
        <f t="shared" ca="1" si="2"/>
        <v>357</v>
      </c>
      <c r="M17" t="s">
        <v>20</v>
      </c>
      <c r="N17">
        <v>20</v>
      </c>
    </row>
    <row r="18" spans="4:14">
      <c r="D18" s="8">
        <v>41720</v>
      </c>
      <c r="E18" t="s">
        <v>21</v>
      </c>
      <c r="F18">
        <v>412</v>
      </c>
      <c r="G18">
        <v>13</v>
      </c>
      <c r="H18">
        <f t="shared" ca="1" si="1"/>
        <v>102</v>
      </c>
      <c r="I18">
        <f t="shared" si="3"/>
        <v>260</v>
      </c>
      <c r="J18">
        <f t="shared" ca="1" si="2"/>
        <v>362</v>
      </c>
      <c r="M18" t="s">
        <v>21</v>
      </c>
      <c r="N18">
        <v>20</v>
      </c>
    </row>
    <row r="19" spans="4:14">
      <c r="D19" s="8">
        <v>41863</v>
      </c>
      <c r="E19" t="s">
        <v>22</v>
      </c>
      <c r="F19">
        <v>324</v>
      </c>
      <c r="G19">
        <v>17</v>
      </c>
      <c r="H19">
        <f t="shared" ca="1" si="1"/>
        <v>138</v>
      </c>
      <c r="I19">
        <f t="shared" si="3"/>
        <v>170</v>
      </c>
      <c r="J19">
        <f t="shared" ca="1" si="2"/>
        <v>308</v>
      </c>
      <c r="M19" t="s">
        <v>22</v>
      </c>
      <c r="N19">
        <v>10</v>
      </c>
    </row>
    <row r="20" spans="4:14">
      <c r="D20" s="8">
        <v>41881</v>
      </c>
      <c r="E20" t="s">
        <v>23</v>
      </c>
      <c r="F20">
        <v>257</v>
      </c>
      <c r="G20">
        <v>18</v>
      </c>
      <c r="H20">
        <f t="shared" ca="1" si="1"/>
        <v>126</v>
      </c>
      <c r="I20">
        <f t="shared" si="3"/>
        <v>360</v>
      </c>
      <c r="J20">
        <f t="shared" ca="1" si="2"/>
        <v>486</v>
      </c>
      <c r="M20" t="s">
        <v>23</v>
      </c>
      <c r="N20">
        <v>20</v>
      </c>
    </row>
    <row r="21" spans="4:14">
      <c r="D21" s="8">
        <v>41675</v>
      </c>
      <c r="E21" t="s">
        <v>24</v>
      </c>
      <c r="F21">
        <v>2</v>
      </c>
      <c r="G21">
        <v>6</v>
      </c>
      <c r="H21">
        <f t="shared" ca="1" si="1"/>
        <v>132</v>
      </c>
      <c r="I21">
        <f t="shared" si="3"/>
        <v>240</v>
      </c>
      <c r="J21">
        <f t="shared" ca="1" si="2"/>
        <v>372</v>
      </c>
      <c r="M21" t="s">
        <v>24</v>
      </c>
      <c r="N21">
        <v>40</v>
      </c>
    </row>
    <row r="22" spans="4:14">
      <c r="D22" s="8">
        <v>41783</v>
      </c>
      <c r="E22" t="s">
        <v>25</v>
      </c>
      <c r="F22">
        <v>81</v>
      </c>
      <c r="G22">
        <v>13</v>
      </c>
      <c r="H22">
        <f t="shared" ca="1" si="1"/>
        <v>188</v>
      </c>
      <c r="I22">
        <f t="shared" si="3"/>
        <v>260</v>
      </c>
      <c r="J22">
        <f t="shared" ca="1" si="2"/>
        <v>448</v>
      </c>
      <c r="M22" t="s">
        <v>25</v>
      </c>
      <c r="N22">
        <v>20</v>
      </c>
    </row>
    <row r="23" spans="4:14">
      <c r="D23" s="8">
        <v>41783</v>
      </c>
      <c r="E23" t="s">
        <v>26</v>
      </c>
      <c r="F23">
        <v>333</v>
      </c>
      <c r="G23">
        <v>12</v>
      </c>
      <c r="H23">
        <f t="shared" ca="1" si="1"/>
        <v>146</v>
      </c>
      <c r="I23">
        <f t="shared" si="3"/>
        <v>120</v>
      </c>
      <c r="J23">
        <f t="shared" ca="1" si="2"/>
        <v>266</v>
      </c>
      <c r="M23" t="s">
        <v>26</v>
      </c>
      <c r="N23">
        <v>10</v>
      </c>
    </row>
    <row r="24" spans="4:14">
      <c r="D24" s="8">
        <v>41655</v>
      </c>
      <c r="E24" t="s">
        <v>27</v>
      </c>
      <c r="F24">
        <v>283</v>
      </c>
      <c r="G24">
        <v>12</v>
      </c>
      <c r="H24">
        <f t="shared" ca="1" si="1"/>
        <v>192</v>
      </c>
      <c r="I24">
        <f t="shared" si="3"/>
        <v>120</v>
      </c>
      <c r="J24">
        <f t="shared" ca="1" si="2"/>
        <v>312</v>
      </c>
      <c r="M24" t="s">
        <v>27</v>
      </c>
      <c r="N24">
        <v>10</v>
      </c>
    </row>
    <row r="25" spans="4:14">
      <c r="D25" s="8">
        <v>41811</v>
      </c>
      <c r="E25" t="s">
        <v>28</v>
      </c>
      <c r="F25">
        <v>224</v>
      </c>
      <c r="G25">
        <v>8</v>
      </c>
      <c r="H25">
        <f t="shared" ca="1" si="1"/>
        <v>201</v>
      </c>
      <c r="I25">
        <f t="shared" si="3"/>
        <v>320</v>
      </c>
      <c r="J25">
        <f t="shared" ca="1" si="2"/>
        <v>521</v>
      </c>
      <c r="M25" t="s">
        <v>28</v>
      </c>
      <c r="N25">
        <v>40</v>
      </c>
    </row>
    <row r="26" spans="4:14">
      <c r="D26" s="8">
        <v>41931</v>
      </c>
      <c r="E26" t="s">
        <v>29</v>
      </c>
      <c r="F26">
        <v>322</v>
      </c>
      <c r="G26">
        <v>4</v>
      </c>
      <c r="H26">
        <f t="shared" ca="1" si="1"/>
        <v>224</v>
      </c>
      <c r="I26">
        <f t="shared" si="3"/>
        <v>80</v>
      </c>
      <c r="J26">
        <f t="shared" ca="1" si="2"/>
        <v>304</v>
      </c>
      <c r="M26" t="s">
        <v>29</v>
      </c>
      <c r="N26">
        <v>20</v>
      </c>
    </row>
    <row r="27" spans="4:14">
      <c r="D27" s="8">
        <v>41997</v>
      </c>
      <c r="E27" t="s">
        <v>30</v>
      </c>
      <c r="F27">
        <v>10</v>
      </c>
      <c r="G27">
        <v>9</v>
      </c>
      <c r="H27">
        <f t="shared" ca="1" si="1"/>
        <v>175</v>
      </c>
      <c r="I27">
        <f t="shared" si="3"/>
        <v>180</v>
      </c>
      <c r="J27">
        <f t="shared" ca="1" si="2"/>
        <v>355</v>
      </c>
      <c r="M27" t="s">
        <v>30</v>
      </c>
      <c r="N27">
        <v>20</v>
      </c>
    </row>
    <row r="28" spans="4:14">
      <c r="D28" s="8">
        <v>41841</v>
      </c>
      <c r="E28" t="s">
        <v>31</v>
      </c>
      <c r="F28">
        <v>259</v>
      </c>
      <c r="G28">
        <v>19</v>
      </c>
      <c r="H28">
        <f t="shared" ca="1" si="1"/>
        <v>205</v>
      </c>
      <c r="I28">
        <f t="shared" si="3"/>
        <v>570</v>
      </c>
      <c r="J28">
        <f t="shared" ca="1" si="2"/>
        <v>775</v>
      </c>
      <c r="M28" t="s">
        <v>31</v>
      </c>
      <c r="N28">
        <v>30</v>
      </c>
    </row>
    <row r="29" spans="4:14">
      <c r="D29" s="8">
        <v>41723</v>
      </c>
      <c r="E29" t="s">
        <v>32</v>
      </c>
      <c r="F29">
        <v>301</v>
      </c>
      <c r="G29">
        <v>3</v>
      </c>
      <c r="H29">
        <f t="shared" ca="1" si="1"/>
        <v>132</v>
      </c>
      <c r="I29">
        <f t="shared" si="3"/>
        <v>30</v>
      </c>
      <c r="J29">
        <f t="shared" ca="1" si="2"/>
        <v>162</v>
      </c>
      <c r="M29" t="s">
        <v>32</v>
      </c>
      <c r="N29">
        <v>10</v>
      </c>
    </row>
    <row r="30" spans="4:14">
      <c r="D30" s="8">
        <v>41696</v>
      </c>
      <c r="E30" t="s">
        <v>33</v>
      </c>
      <c r="F30">
        <v>452</v>
      </c>
      <c r="G30">
        <v>20</v>
      </c>
      <c r="H30">
        <f t="shared" ca="1" si="1"/>
        <v>228</v>
      </c>
      <c r="I30">
        <f t="shared" si="3"/>
        <v>800</v>
      </c>
      <c r="J30">
        <f t="shared" ca="1" si="2"/>
        <v>1028</v>
      </c>
      <c r="M30" t="s">
        <v>33</v>
      </c>
      <c r="N30">
        <v>40</v>
      </c>
    </row>
    <row r="31" spans="4:14">
      <c r="D31" s="8">
        <v>41989</v>
      </c>
      <c r="E31" t="s">
        <v>34</v>
      </c>
      <c r="F31">
        <v>350</v>
      </c>
      <c r="G31">
        <v>5</v>
      </c>
      <c r="H31">
        <f t="shared" ca="1" si="1"/>
        <v>224</v>
      </c>
      <c r="I31">
        <f t="shared" si="3"/>
        <v>100</v>
      </c>
      <c r="J31">
        <f t="shared" ca="1" si="2"/>
        <v>324</v>
      </c>
      <c r="M31" t="s">
        <v>34</v>
      </c>
      <c r="N31">
        <v>20</v>
      </c>
    </row>
    <row r="32" spans="4:14">
      <c r="D32" s="8">
        <v>41788</v>
      </c>
      <c r="E32" t="s">
        <v>35</v>
      </c>
      <c r="F32">
        <v>201</v>
      </c>
      <c r="G32">
        <v>12</v>
      </c>
      <c r="H32">
        <f t="shared" ca="1" si="1"/>
        <v>205</v>
      </c>
      <c r="I32">
        <f t="shared" si="3"/>
        <v>360</v>
      </c>
      <c r="J32">
        <f t="shared" ca="1" si="2"/>
        <v>565</v>
      </c>
      <c r="M32" t="s">
        <v>35</v>
      </c>
      <c r="N32">
        <v>30</v>
      </c>
    </row>
    <row r="33" spans="4:14">
      <c r="D33" s="8">
        <v>41930</v>
      </c>
      <c r="E33" t="s">
        <v>36</v>
      </c>
      <c r="F33">
        <v>30</v>
      </c>
      <c r="G33">
        <v>1</v>
      </c>
      <c r="H33">
        <f t="shared" ca="1" si="1"/>
        <v>120</v>
      </c>
      <c r="I33">
        <f t="shared" si="3"/>
        <v>20</v>
      </c>
      <c r="J33">
        <f t="shared" ca="1" si="2"/>
        <v>140</v>
      </c>
      <c r="M33" t="s">
        <v>36</v>
      </c>
      <c r="N33">
        <v>20</v>
      </c>
    </row>
    <row r="34" spans="4:14">
      <c r="D34" s="8">
        <v>41800</v>
      </c>
      <c r="E34" t="s">
        <v>37</v>
      </c>
      <c r="F34">
        <v>65</v>
      </c>
      <c r="G34">
        <v>19</v>
      </c>
      <c r="H34">
        <f t="shared" ca="1" si="1"/>
        <v>220</v>
      </c>
      <c r="I34">
        <f t="shared" si="3"/>
        <v>380</v>
      </c>
      <c r="J34">
        <f t="shared" ca="1" si="2"/>
        <v>600</v>
      </c>
      <c r="M34" t="s">
        <v>37</v>
      </c>
      <c r="N34">
        <v>20</v>
      </c>
    </row>
    <row r="35" spans="4:14">
      <c r="D35" s="8">
        <v>41999</v>
      </c>
      <c r="E35" t="s">
        <v>38</v>
      </c>
      <c r="F35">
        <v>62</v>
      </c>
      <c r="G35">
        <v>4</v>
      </c>
      <c r="H35">
        <f t="shared" ca="1" si="1"/>
        <v>248</v>
      </c>
      <c r="I35">
        <f t="shared" si="3"/>
        <v>40</v>
      </c>
      <c r="J35">
        <f t="shared" ca="1" si="2"/>
        <v>288</v>
      </c>
      <c r="M35" t="s">
        <v>38</v>
      </c>
      <c r="N35">
        <v>10</v>
      </c>
    </row>
    <row r="36" spans="4:14">
      <c r="D36" s="8">
        <v>41744</v>
      </c>
      <c r="E36" t="s">
        <v>39</v>
      </c>
      <c r="F36">
        <v>187</v>
      </c>
      <c r="G36">
        <v>3</v>
      </c>
      <c r="H36">
        <f t="shared" ca="1" si="1"/>
        <v>236</v>
      </c>
      <c r="I36">
        <f t="shared" si="3"/>
        <v>90</v>
      </c>
      <c r="J36">
        <f t="shared" ca="1" si="2"/>
        <v>326</v>
      </c>
      <c r="M36" t="s">
        <v>39</v>
      </c>
      <c r="N36">
        <v>30</v>
      </c>
    </row>
    <row r="37" spans="4:14">
      <c r="D37" s="8">
        <v>41776</v>
      </c>
      <c r="E37" t="s">
        <v>40</v>
      </c>
      <c r="F37">
        <v>257</v>
      </c>
      <c r="G37">
        <v>7</v>
      </c>
      <c r="H37">
        <f t="shared" ca="1" si="1"/>
        <v>178</v>
      </c>
      <c r="I37">
        <f t="shared" si="3"/>
        <v>210</v>
      </c>
      <c r="J37">
        <f t="shared" ca="1" si="2"/>
        <v>388</v>
      </c>
      <c r="M37" t="s">
        <v>40</v>
      </c>
      <c r="N37">
        <v>30</v>
      </c>
    </row>
    <row r="38" spans="4:14">
      <c r="D38" s="8">
        <v>41792</v>
      </c>
      <c r="E38" t="s">
        <v>41</v>
      </c>
      <c r="F38">
        <v>478</v>
      </c>
      <c r="G38">
        <v>9</v>
      </c>
      <c r="H38">
        <f t="shared" ca="1" si="1"/>
        <v>241</v>
      </c>
      <c r="I38">
        <f t="shared" si="3"/>
        <v>270</v>
      </c>
      <c r="J38">
        <f t="shared" ca="1" si="2"/>
        <v>511</v>
      </c>
      <c r="M38" t="s">
        <v>41</v>
      </c>
      <c r="N38">
        <v>30</v>
      </c>
    </row>
    <row r="39" spans="4:14">
      <c r="D39" s="8">
        <v>41911</v>
      </c>
      <c r="E39" t="s">
        <v>42</v>
      </c>
      <c r="F39">
        <v>2</v>
      </c>
      <c r="G39">
        <v>11</v>
      </c>
      <c r="H39">
        <f t="shared" ca="1" si="1"/>
        <v>120</v>
      </c>
      <c r="I39">
        <f t="shared" si="3"/>
        <v>330</v>
      </c>
      <c r="J39">
        <f t="shared" ca="1" si="2"/>
        <v>450</v>
      </c>
      <c r="M39" t="s">
        <v>42</v>
      </c>
      <c r="N39">
        <v>30</v>
      </c>
    </row>
    <row r="40" spans="4:14">
      <c r="D40" s="8">
        <v>41765</v>
      </c>
      <c r="E40" t="s">
        <v>43</v>
      </c>
      <c r="F40">
        <v>171</v>
      </c>
      <c r="G40">
        <v>12</v>
      </c>
      <c r="H40">
        <f t="shared" ca="1" si="1"/>
        <v>102</v>
      </c>
      <c r="I40">
        <f t="shared" si="3"/>
        <v>360</v>
      </c>
      <c r="J40">
        <f t="shared" ca="1" si="2"/>
        <v>462</v>
      </c>
      <c r="M40" t="s">
        <v>43</v>
      </c>
      <c r="N40">
        <v>30</v>
      </c>
    </row>
    <row r="41" spans="4:14">
      <c r="D41" s="8">
        <v>41690</v>
      </c>
      <c r="E41" t="s">
        <v>44</v>
      </c>
      <c r="F41">
        <v>346</v>
      </c>
      <c r="G41">
        <v>8</v>
      </c>
      <c r="H41">
        <f t="shared" ca="1" si="1"/>
        <v>177</v>
      </c>
      <c r="I41">
        <f t="shared" si="3"/>
        <v>80</v>
      </c>
      <c r="J41">
        <f t="shared" ca="1" si="2"/>
        <v>257</v>
      </c>
      <c r="M41" t="s">
        <v>44</v>
      </c>
      <c r="N41">
        <v>10</v>
      </c>
    </row>
    <row r="42" spans="4:14">
      <c r="D42" s="8">
        <v>41764</v>
      </c>
      <c r="E42" t="s">
        <v>45</v>
      </c>
      <c r="F42">
        <v>401</v>
      </c>
      <c r="G42">
        <v>18</v>
      </c>
      <c r="H42">
        <f t="shared" ca="1" si="1"/>
        <v>189</v>
      </c>
      <c r="I42">
        <f t="shared" si="3"/>
        <v>360</v>
      </c>
      <c r="J42">
        <f t="shared" ca="1" si="2"/>
        <v>549</v>
      </c>
      <c r="M42" t="s">
        <v>45</v>
      </c>
      <c r="N42">
        <v>20</v>
      </c>
    </row>
    <row r="43" spans="4:14">
      <c r="D43" s="8">
        <v>41982</v>
      </c>
      <c r="E43" t="s">
        <v>46</v>
      </c>
      <c r="F43">
        <v>191</v>
      </c>
      <c r="G43">
        <v>12</v>
      </c>
      <c r="H43">
        <f t="shared" ca="1" si="1"/>
        <v>202</v>
      </c>
      <c r="I43">
        <f t="shared" si="3"/>
        <v>120</v>
      </c>
      <c r="J43">
        <f t="shared" ca="1" si="2"/>
        <v>322</v>
      </c>
      <c r="M43" t="s">
        <v>46</v>
      </c>
      <c r="N43">
        <v>10</v>
      </c>
    </row>
    <row r="44" spans="4:14">
      <c r="D44" s="8">
        <v>41685</v>
      </c>
      <c r="E44" t="s">
        <v>47</v>
      </c>
      <c r="F44">
        <v>230</v>
      </c>
      <c r="G44">
        <v>19</v>
      </c>
      <c r="H44">
        <f t="shared" ca="1" si="1"/>
        <v>129</v>
      </c>
      <c r="I44">
        <f t="shared" si="3"/>
        <v>760</v>
      </c>
      <c r="J44">
        <f t="shared" ca="1" si="2"/>
        <v>889</v>
      </c>
      <c r="M44" t="s">
        <v>47</v>
      </c>
      <c r="N44">
        <v>40</v>
      </c>
    </row>
    <row r="45" spans="4:14">
      <c r="D45" s="8">
        <v>41778</v>
      </c>
      <c r="E45" t="s">
        <v>48</v>
      </c>
      <c r="F45">
        <v>488</v>
      </c>
      <c r="G45">
        <v>6</v>
      </c>
      <c r="H45">
        <f t="shared" ca="1" si="1"/>
        <v>169</v>
      </c>
      <c r="I45">
        <f t="shared" si="3"/>
        <v>60</v>
      </c>
      <c r="J45">
        <f t="shared" ca="1" si="2"/>
        <v>229</v>
      </c>
      <c r="M45" t="s">
        <v>48</v>
      </c>
      <c r="N45">
        <v>10</v>
      </c>
    </row>
    <row r="46" spans="4:14">
      <c r="D46" s="8">
        <v>41674</v>
      </c>
      <c r="E46" t="s">
        <v>49</v>
      </c>
      <c r="F46">
        <v>19</v>
      </c>
      <c r="G46">
        <v>9</v>
      </c>
      <c r="H46">
        <f t="shared" ca="1" si="1"/>
        <v>211</v>
      </c>
      <c r="I46">
        <f t="shared" si="3"/>
        <v>360</v>
      </c>
      <c r="J46">
        <f t="shared" ca="1" si="2"/>
        <v>571</v>
      </c>
      <c r="M46" t="s">
        <v>49</v>
      </c>
      <c r="N46">
        <v>40</v>
      </c>
    </row>
    <row r="47" spans="4:14">
      <c r="D47" s="8">
        <v>41844</v>
      </c>
      <c r="E47" t="s">
        <v>50</v>
      </c>
      <c r="F47">
        <v>491</v>
      </c>
      <c r="G47">
        <v>16</v>
      </c>
      <c r="H47">
        <f t="shared" ca="1" si="1"/>
        <v>145</v>
      </c>
      <c r="I47">
        <f t="shared" si="3"/>
        <v>480</v>
      </c>
      <c r="J47">
        <f t="shared" ca="1" si="2"/>
        <v>625</v>
      </c>
      <c r="M47" t="s">
        <v>50</v>
      </c>
      <c r="N47">
        <v>30</v>
      </c>
    </row>
    <row r="48" spans="4:14">
      <c r="D48" s="8">
        <v>41747</v>
      </c>
      <c r="E48" t="s">
        <v>51</v>
      </c>
      <c r="F48">
        <v>165</v>
      </c>
      <c r="G48">
        <v>13</v>
      </c>
      <c r="H48">
        <f t="shared" ca="1" si="1"/>
        <v>185</v>
      </c>
      <c r="I48">
        <f t="shared" si="3"/>
        <v>130</v>
      </c>
      <c r="J48">
        <f t="shared" ca="1" si="2"/>
        <v>315</v>
      </c>
      <c r="M48" t="s">
        <v>51</v>
      </c>
      <c r="N48">
        <v>10</v>
      </c>
    </row>
    <row r="49" spans="4:14">
      <c r="D49" s="8">
        <v>41747</v>
      </c>
      <c r="E49" t="s">
        <v>52</v>
      </c>
      <c r="F49">
        <v>403</v>
      </c>
      <c r="G49">
        <v>6</v>
      </c>
      <c r="H49">
        <f t="shared" ca="1" si="1"/>
        <v>233</v>
      </c>
      <c r="I49">
        <f t="shared" si="3"/>
        <v>240</v>
      </c>
      <c r="J49">
        <f t="shared" ca="1" si="2"/>
        <v>473</v>
      </c>
      <c r="M49" t="s">
        <v>52</v>
      </c>
      <c r="N49">
        <v>40</v>
      </c>
    </row>
    <row r="50" spans="4:14">
      <c r="D50" s="8">
        <v>41902</v>
      </c>
      <c r="E50" t="s">
        <v>53</v>
      </c>
      <c r="F50">
        <v>367</v>
      </c>
      <c r="G50">
        <v>3</v>
      </c>
      <c r="H50">
        <f t="shared" ca="1" si="1"/>
        <v>201</v>
      </c>
      <c r="I50">
        <f t="shared" si="3"/>
        <v>90</v>
      </c>
      <c r="J50">
        <f t="shared" ca="1" si="2"/>
        <v>291</v>
      </c>
      <c r="M50" t="s">
        <v>53</v>
      </c>
      <c r="N50">
        <v>30</v>
      </c>
    </row>
    <row r="51" spans="4:14">
      <c r="D51" s="8">
        <v>41782</v>
      </c>
      <c r="E51" t="s">
        <v>54</v>
      </c>
      <c r="F51">
        <v>136</v>
      </c>
      <c r="G51">
        <v>17</v>
      </c>
      <c r="H51">
        <f t="shared" ca="1" si="1"/>
        <v>102</v>
      </c>
      <c r="I51">
        <f t="shared" si="3"/>
        <v>510</v>
      </c>
      <c r="J51">
        <f t="shared" ca="1" si="2"/>
        <v>612</v>
      </c>
      <c r="M51" t="s">
        <v>54</v>
      </c>
      <c r="N51">
        <v>30</v>
      </c>
    </row>
    <row r="52" spans="4:14">
      <c r="D52" s="8">
        <v>41665</v>
      </c>
      <c r="E52" t="s">
        <v>55</v>
      </c>
      <c r="F52">
        <v>342</v>
      </c>
      <c r="G52">
        <v>15</v>
      </c>
      <c r="H52">
        <f t="shared" ca="1" si="1"/>
        <v>207</v>
      </c>
      <c r="I52">
        <f t="shared" si="3"/>
        <v>450</v>
      </c>
      <c r="J52">
        <f t="shared" ca="1" si="2"/>
        <v>657</v>
      </c>
      <c r="M52" t="s">
        <v>55</v>
      </c>
      <c r="N52">
        <v>30</v>
      </c>
    </row>
    <row r="53" spans="4:14">
      <c r="D53" s="8">
        <v>41725</v>
      </c>
      <c r="E53" t="s">
        <v>56</v>
      </c>
      <c r="F53">
        <v>57</v>
      </c>
      <c r="G53">
        <v>2</v>
      </c>
      <c r="H53">
        <f t="shared" ca="1" si="1"/>
        <v>192</v>
      </c>
      <c r="I53">
        <f t="shared" si="3"/>
        <v>20</v>
      </c>
      <c r="J53">
        <f t="shared" ca="1" si="2"/>
        <v>212</v>
      </c>
      <c r="M53" t="s">
        <v>56</v>
      </c>
      <c r="N53">
        <v>10</v>
      </c>
    </row>
    <row r="54" spans="4:14">
      <c r="D54" s="8">
        <v>41739</v>
      </c>
      <c r="E54" t="s">
        <v>57</v>
      </c>
      <c r="F54">
        <v>237</v>
      </c>
      <c r="G54">
        <v>4</v>
      </c>
      <c r="H54">
        <f t="shared" ca="1" si="1"/>
        <v>128</v>
      </c>
      <c r="I54">
        <f t="shared" si="3"/>
        <v>120</v>
      </c>
      <c r="J54">
        <f t="shared" ca="1" si="2"/>
        <v>248</v>
      </c>
      <c r="M54" t="s">
        <v>57</v>
      </c>
      <c r="N54">
        <v>30</v>
      </c>
    </row>
    <row r="55" spans="4:14">
      <c r="D55" s="8">
        <v>41787</v>
      </c>
      <c r="E55" t="s">
        <v>58</v>
      </c>
      <c r="F55">
        <v>49</v>
      </c>
      <c r="G55">
        <v>7</v>
      </c>
      <c r="H55">
        <f t="shared" ca="1" si="1"/>
        <v>235</v>
      </c>
      <c r="I55">
        <f t="shared" si="3"/>
        <v>210</v>
      </c>
      <c r="J55">
        <f t="shared" ca="1" si="2"/>
        <v>445</v>
      </c>
      <c r="M55" t="s">
        <v>58</v>
      </c>
      <c r="N55">
        <v>30</v>
      </c>
    </row>
    <row r="56" spans="4:14">
      <c r="D56" s="8">
        <v>41919</v>
      </c>
      <c r="E56" t="s">
        <v>59</v>
      </c>
      <c r="F56">
        <v>493</v>
      </c>
      <c r="G56">
        <v>19</v>
      </c>
      <c r="H56">
        <f t="shared" ca="1" si="1"/>
        <v>235</v>
      </c>
      <c r="I56">
        <f t="shared" si="3"/>
        <v>760</v>
      </c>
      <c r="J56">
        <f t="shared" ca="1" si="2"/>
        <v>995</v>
      </c>
      <c r="M56" t="s">
        <v>59</v>
      </c>
      <c r="N56">
        <v>40</v>
      </c>
    </row>
    <row r="57" spans="4:14">
      <c r="D57" s="8">
        <v>41645</v>
      </c>
      <c r="E57" t="s">
        <v>60</v>
      </c>
      <c r="F57">
        <v>231</v>
      </c>
      <c r="G57">
        <v>17</v>
      </c>
      <c r="H57">
        <f t="shared" ca="1" si="1"/>
        <v>103</v>
      </c>
      <c r="I57">
        <f t="shared" si="3"/>
        <v>680</v>
      </c>
      <c r="J57">
        <f t="shared" ca="1" si="2"/>
        <v>783</v>
      </c>
      <c r="M57" t="s">
        <v>60</v>
      </c>
      <c r="N57">
        <v>40</v>
      </c>
    </row>
    <row r="58" spans="4:14">
      <c r="D58" s="8">
        <v>41741</v>
      </c>
      <c r="E58" t="s">
        <v>61</v>
      </c>
      <c r="F58">
        <v>334</v>
      </c>
      <c r="G58">
        <v>8</v>
      </c>
      <c r="H58">
        <f t="shared" ca="1" si="1"/>
        <v>135</v>
      </c>
      <c r="I58">
        <f t="shared" si="3"/>
        <v>80</v>
      </c>
      <c r="J58">
        <f t="shared" ca="1" si="2"/>
        <v>215</v>
      </c>
      <c r="M58" t="s">
        <v>61</v>
      </c>
      <c r="N58">
        <v>10</v>
      </c>
    </row>
    <row r="59" spans="4:14">
      <c r="D59" s="8">
        <v>41928</v>
      </c>
      <c r="E59" t="s">
        <v>62</v>
      </c>
      <c r="F59">
        <v>92</v>
      </c>
      <c r="G59">
        <v>13</v>
      </c>
      <c r="H59">
        <f t="shared" ca="1" si="1"/>
        <v>112</v>
      </c>
      <c r="I59">
        <f t="shared" si="3"/>
        <v>130</v>
      </c>
      <c r="J59">
        <f t="shared" ca="1" si="2"/>
        <v>242</v>
      </c>
      <c r="M59" t="s">
        <v>62</v>
      </c>
      <c r="N59">
        <v>10</v>
      </c>
    </row>
    <row r="60" spans="4:14">
      <c r="D60" s="8">
        <v>41957</v>
      </c>
      <c r="E60" t="s">
        <v>63</v>
      </c>
      <c r="F60">
        <v>452</v>
      </c>
      <c r="G60">
        <v>17</v>
      </c>
      <c r="H60">
        <f t="shared" ca="1" si="1"/>
        <v>123</v>
      </c>
      <c r="I60">
        <f t="shared" si="3"/>
        <v>170</v>
      </c>
      <c r="J60">
        <f t="shared" ca="1" si="2"/>
        <v>293</v>
      </c>
      <c r="M60" t="s">
        <v>63</v>
      </c>
      <c r="N60">
        <v>10</v>
      </c>
    </row>
    <row r="61" spans="4:14">
      <c r="D61" s="8">
        <v>41752</v>
      </c>
      <c r="E61" t="s">
        <v>64</v>
      </c>
      <c r="F61">
        <v>208</v>
      </c>
      <c r="G61">
        <v>20</v>
      </c>
      <c r="H61">
        <f t="shared" ca="1" si="1"/>
        <v>145</v>
      </c>
      <c r="I61">
        <f t="shared" si="3"/>
        <v>400</v>
      </c>
      <c r="J61">
        <f t="shared" ca="1" si="2"/>
        <v>545</v>
      </c>
      <c r="M61" t="s">
        <v>64</v>
      </c>
      <c r="N61">
        <v>20</v>
      </c>
    </row>
    <row r="62" spans="4:14">
      <c r="D62" s="8">
        <v>41820</v>
      </c>
      <c r="E62" t="s">
        <v>65</v>
      </c>
      <c r="F62">
        <v>424</v>
      </c>
      <c r="G62">
        <v>7</v>
      </c>
      <c r="H62">
        <f t="shared" ca="1" si="1"/>
        <v>183</v>
      </c>
      <c r="I62">
        <f t="shared" si="3"/>
        <v>210</v>
      </c>
      <c r="J62">
        <f t="shared" ca="1" si="2"/>
        <v>393</v>
      </c>
      <c r="M62" t="s">
        <v>65</v>
      </c>
      <c r="N62">
        <v>30</v>
      </c>
    </row>
    <row r="63" spans="4:14">
      <c r="D63" s="8">
        <v>41995</v>
      </c>
      <c r="E63" t="s">
        <v>66</v>
      </c>
      <c r="F63">
        <v>358</v>
      </c>
      <c r="G63">
        <v>17</v>
      </c>
      <c r="H63">
        <f t="shared" ca="1" si="1"/>
        <v>127</v>
      </c>
      <c r="I63">
        <f t="shared" si="3"/>
        <v>340</v>
      </c>
      <c r="J63">
        <f t="shared" ca="1" si="2"/>
        <v>467</v>
      </c>
      <c r="M63" t="s">
        <v>66</v>
      </c>
      <c r="N63">
        <v>20</v>
      </c>
    </row>
    <row r="64" spans="4:14">
      <c r="D64" s="8">
        <v>41977</v>
      </c>
      <c r="E64" t="s">
        <v>67</v>
      </c>
      <c r="F64">
        <v>141</v>
      </c>
      <c r="G64">
        <v>2</v>
      </c>
      <c r="H64">
        <f t="shared" ca="1" si="1"/>
        <v>165</v>
      </c>
      <c r="I64">
        <f t="shared" si="3"/>
        <v>60</v>
      </c>
      <c r="J64">
        <f t="shared" ca="1" si="2"/>
        <v>225</v>
      </c>
      <c r="M64" t="s">
        <v>67</v>
      </c>
      <c r="N64">
        <v>30</v>
      </c>
    </row>
    <row r="65" spans="4:14">
      <c r="D65" s="8">
        <v>41822</v>
      </c>
      <c r="E65" t="s">
        <v>68</v>
      </c>
      <c r="F65">
        <v>195</v>
      </c>
      <c r="G65">
        <v>12</v>
      </c>
      <c r="H65">
        <f t="shared" ca="1" si="1"/>
        <v>182</v>
      </c>
      <c r="I65">
        <f t="shared" si="3"/>
        <v>480</v>
      </c>
      <c r="J65">
        <f t="shared" ca="1" si="2"/>
        <v>662</v>
      </c>
      <c r="M65" t="s">
        <v>68</v>
      </c>
      <c r="N65">
        <v>40</v>
      </c>
    </row>
    <row r="66" spans="4:14">
      <c r="D66" s="8">
        <v>41880</v>
      </c>
      <c r="E66" t="s">
        <v>69</v>
      </c>
      <c r="F66">
        <v>227</v>
      </c>
      <c r="G66">
        <v>9</v>
      </c>
      <c r="H66">
        <f t="shared" ca="1" si="1"/>
        <v>136</v>
      </c>
      <c r="I66">
        <f t="shared" si="3"/>
        <v>360</v>
      </c>
      <c r="J66">
        <f t="shared" ca="1" si="2"/>
        <v>496</v>
      </c>
      <c r="M66" t="s">
        <v>69</v>
      </c>
      <c r="N66">
        <v>40</v>
      </c>
    </row>
    <row r="67" spans="4:14">
      <c r="D67" s="8">
        <v>41996</v>
      </c>
      <c r="E67" t="s">
        <v>70</v>
      </c>
      <c r="F67">
        <v>373</v>
      </c>
      <c r="G67">
        <v>3</v>
      </c>
      <c r="H67">
        <f t="shared" ca="1" si="1"/>
        <v>187</v>
      </c>
      <c r="I67">
        <f t="shared" si="3"/>
        <v>30</v>
      </c>
      <c r="J67">
        <f t="shared" ca="1" si="2"/>
        <v>217</v>
      </c>
      <c r="M67" t="s">
        <v>70</v>
      </c>
      <c r="N67">
        <v>10</v>
      </c>
    </row>
    <row r="68" spans="4:14">
      <c r="D68" s="8">
        <v>41846</v>
      </c>
      <c r="E68" t="s">
        <v>71</v>
      </c>
      <c r="F68">
        <v>104</v>
      </c>
      <c r="G68">
        <v>13</v>
      </c>
      <c r="H68">
        <f t="shared" ca="1" si="1"/>
        <v>160</v>
      </c>
      <c r="I68">
        <f t="shared" si="3"/>
        <v>520</v>
      </c>
      <c r="J68">
        <f t="shared" ca="1" si="2"/>
        <v>680</v>
      </c>
      <c r="M68" t="s">
        <v>71</v>
      </c>
      <c r="N68">
        <v>40</v>
      </c>
    </row>
    <row r="69" spans="4:14">
      <c r="D69" s="8">
        <v>41641</v>
      </c>
      <c r="E69" t="s">
        <v>72</v>
      </c>
      <c r="F69">
        <v>212</v>
      </c>
      <c r="G69">
        <v>1</v>
      </c>
      <c r="H69">
        <f t="shared" ref="H69:H132" ca="1" si="4">RANDBETWEEN(100,250)</f>
        <v>148</v>
      </c>
      <c r="I69">
        <f t="shared" si="3"/>
        <v>10</v>
      </c>
      <c r="J69">
        <f t="shared" ref="J69:J132" ca="1" si="5">IF(OR($I69="",$H69=""),"",SUM($I69,$H69))</f>
        <v>158</v>
      </c>
      <c r="M69" t="s">
        <v>72</v>
      </c>
      <c r="N69">
        <v>10</v>
      </c>
    </row>
    <row r="70" spans="4:14">
      <c r="D70" s="8">
        <v>41925</v>
      </c>
      <c r="E70" t="s">
        <v>73</v>
      </c>
      <c r="F70">
        <v>172</v>
      </c>
      <c r="G70">
        <v>2</v>
      </c>
      <c r="H70">
        <f t="shared" ca="1" si="4"/>
        <v>219</v>
      </c>
      <c r="I70">
        <f t="shared" ref="I70:I133" si="6">IF($E70&lt;&gt;"",VLOOKUP($E70,$M$5:$N$330,2,0)*$G70,"")</f>
        <v>60</v>
      </c>
      <c r="J70">
        <f t="shared" ca="1" si="5"/>
        <v>279</v>
      </c>
      <c r="M70" t="s">
        <v>73</v>
      </c>
      <c r="N70">
        <v>30</v>
      </c>
    </row>
    <row r="71" spans="4:14">
      <c r="D71" s="8">
        <v>41944</v>
      </c>
      <c r="E71" t="s">
        <v>74</v>
      </c>
      <c r="F71">
        <v>493</v>
      </c>
      <c r="G71">
        <v>16</v>
      </c>
      <c r="H71">
        <f t="shared" ca="1" si="4"/>
        <v>245</v>
      </c>
      <c r="I71">
        <f t="shared" si="6"/>
        <v>640</v>
      </c>
      <c r="J71">
        <f t="shared" ca="1" si="5"/>
        <v>885</v>
      </c>
      <c r="M71" t="s">
        <v>74</v>
      </c>
      <c r="N71">
        <v>40</v>
      </c>
    </row>
    <row r="72" spans="4:14">
      <c r="D72" s="8">
        <v>41723</v>
      </c>
      <c r="E72" t="s">
        <v>75</v>
      </c>
      <c r="F72">
        <v>444</v>
      </c>
      <c r="G72">
        <v>2</v>
      </c>
      <c r="H72">
        <f t="shared" ca="1" si="4"/>
        <v>211</v>
      </c>
      <c r="I72">
        <f t="shared" si="6"/>
        <v>80</v>
      </c>
      <c r="J72">
        <f t="shared" ca="1" si="5"/>
        <v>291</v>
      </c>
      <c r="M72" t="s">
        <v>75</v>
      </c>
      <c r="N72">
        <v>40</v>
      </c>
    </row>
    <row r="73" spans="4:14">
      <c r="D73" s="8">
        <v>41768</v>
      </c>
      <c r="E73" t="s">
        <v>76</v>
      </c>
      <c r="F73">
        <v>197</v>
      </c>
      <c r="G73">
        <v>3</v>
      </c>
      <c r="H73">
        <f t="shared" ca="1" si="4"/>
        <v>194</v>
      </c>
      <c r="I73">
        <f t="shared" si="6"/>
        <v>30</v>
      </c>
      <c r="J73">
        <f t="shared" ca="1" si="5"/>
        <v>224</v>
      </c>
      <c r="M73" t="s">
        <v>76</v>
      </c>
      <c r="N73">
        <v>10</v>
      </c>
    </row>
    <row r="74" spans="4:14">
      <c r="D74" s="8">
        <v>41751</v>
      </c>
      <c r="E74" t="s">
        <v>77</v>
      </c>
      <c r="F74">
        <v>211</v>
      </c>
      <c r="G74">
        <v>4</v>
      </c>
      <c r="H74">
        <f t="shared" ca="1" si="4"/>
        <v>179</v>
      </c>
      <c r="I74">
        <f t="shared" si="6"/>
        <v>80</v>
      </c>
      <c r="J74">
        <f t="shared" ca="1" si="5"/>
        <v>259</v>
      </c>
      <c r="M74" t="s">
        <v>77</v>
      </c>
      <c r="N74">
        <v>20</v>
      </c>
    </row>
    <row r="75" spans="4:14">
      <c r="D75" s="8">
        <v>41643</v>
      </c>
      <c r="E75" t="s">
        <v>78</v>
      </c>
      <c r="F75">
        <v>326</v>
      </c>
      <c r="G75">
        <v>12</v>
      </c>
      <c r="H75">
        <f t="shared" ca="1" si="4"/>
        <v>124</v>
      </c>
      <c r="I75">
        <f t="shared" si="6"/>
        <v>360</v>
      </c>
      <c r="J75">
        <f t="shared" ca="1" si="5"/>
        <v>484</v>
      </c>
      <c r="M75" t="s">
        <v>78</v>
      </c>
      <c r="N75">
        <v>30</v>
      </c>
    </row>
    <row r="76" spans="4:14">
      <c r="D76" s="8">
        <v>41959</v>
      </c>
      <c r="E76" t="s">
        <v>79</v>
      </c>
      <c r="F76">
        <v>196</v>
      </c>
      <c r="G76">
        <v>8</v>
      </c>
      <c r="H76">
        <f t="shared" ca="1" si="4"/>
        <v>182</v>
      </c>
      <c r="I76">
        <f t="shared" si="6"/>
        <v>320</v>
      </c>
      <c r="J76">
        <f t="shared" ca="1" si="5"/>
        <v>502</v>
      </c>
      <c r="M76" t="s">
        <v>79</v>
      </c>
      <c r="N76">
        <v>40</v>
      </c>
    </row>
    <row r="77" spans="4:14">
      <c r="D77" s="8">
        <v>41963</v>
      </c>
      <c r="E77" t="s">
        <v>80</v>
      </c>
      <c r="F77">
        <v>121</v>
      </c>
      <c r="G77">
        <v>6</v>
      </c>
      <c r="H77">
        <f t="shared" ca="1" si="4"/>
        <v>132</v>
      </c>
      <c r="I77">
        <f t="shared" si="6"/>
        <v>120</v>
      </c>
      <c r="J77">
        <f t="shared" ca="1" si="5"/>
        <v>252</v>
      </c>
      <c r="M77" t="s">
        <v>80</v>
      </c>
      <c r="N77">
        <v>20</v>
      </c>
    </row>
    <row r="78" spans="4:14">
      <c r="D78" s="8">
        <v>41655</v>
      </c>
      <c r="E78" t="s">
        <v>81</v>
      </c>
      <c r="F78">
        <v>173</v>
      </c>
      <c r="G78">
        <v>1</v>
      </c>
      <c r="H78">
        <f t="shared" ca="1" si="4"/>
        <v>139</v>
      </c>
      <c r="I78">
        <f t="shared" si="6"/>
        <v>40</v>
      </c>
      <c r="J78">
        <f t="shared" ca="1" si="5"/>
        <v>179</v>
      </c>
      <c r="M78" t="s">
        <v>81</v>
      </c>
      <c r="N78">
        <v>40</v>
      </c>
    </row>
    <row r="79" spans="4:14">
      <c r="D79" s="8">
        <v>41953</v>
      </c>
      <c r="E79" t="s">
        <v>82</v>
      </c>
      <c r="F79">
        <v>299</v>
      </c>
      <c r="G79">
        <v>7</v>
      </c>
      <c r="H79">
        <f t="shared" ca="1" si="4"/>
        <v>191</v>
      </c>
      <c r="I79">
        <f t="shared" si="6"/>
        <v>280</v>
      </c>
      <c r="J79">
        <f t="shared" ca="1" si="5"/>
        <v>471</v>
      </c>
      <c r="M79" t="s">
        <v>82</v>
      </c>
      <c r="N79">
        <v>40</v>
      </c>
    </row>
    <row r="80" spans="4:14">
      <c r="D80" s="8">
        <v>41868</v>
      </c>
      <c r="E80" t="s">
        <v>83</v>
      </c>
      <c r="F80">
        <v>166</v>
      </c>
      <c r="G80">
        <v>4</v>
      </c>
      <c r="H80">
        <f t="shared" ca="1" si="4"/>
        <v>170</v>
      </c>
      <c r="I80">
        <f t="shared" si="6"/>
        <v>40</v>
      </c>
      <c r="J80">
        <f t="shared" ca="1" si="5"/>
        <v>210</v>
      </c>
      <c r="M80" t="s">
        <v>83</v>
      </c>
      <c r="N80">
        <v>10</v>
      </c>
    </row>
    <row r="81" spans="4:14">
      <c r="D81" s="8">
        <v>41888</v>
      </c>
      <c r="E81" t="s">
        <v>84</v>
      </c>
      <c r="F81">
        <v>436</v>
      </c>
      <c r="G81">
        <v>12</v>
      </c>
      <c r="H81">
        <f t="shared" ca="1" si="4"/>
        <v>147</v>
      </c>
      <c r="I81">
        <f t="shared" si="6"/>
        <v>480</v>
      </c>
      <c r="J81">
        <f t="shared" ca="1" si="5"/>
        <v>627</v>
      </c>
      <c r="M81" t="s">
        <v>84</v>
      </c>
      <c r="N81">
        <v>40</v>
      </c>
    </row>
    <row r="82" spans="4:14">
      <c r="D82" s="8">
        <v>41742</v>
      </c>
      <c r="E82" t="s">
        <v>85</v>
      </c>
      <c r="F82">
        <v>133</v>
      </c>
      <c r="G82">
        <v>19</v>
      </c>
      <c r="H82">
        <f t="shared" ca="1" si="4"/>
        <v>108</v>
      </c>
      <c r="I82">
        <f t="shared" si="6"/>
        <v>760</v>
      </c>
      <c r="J82">
        <f t="shared" ca="1" si="5"/>
        <v>868</v>
      </c>
      <c r="M82" t="s">
        <v>85</v>
      </c>
      <c r="N82">
        <v>40</v>
      </c>
    </row>
    <row r="83" spans="4:14">
      <c r="D83" s="8">
        <v>41706</v>
      </c>
      <c r="E83" t="s">
        <v>86</v>
      </c>
      <c r="F83">
        <v>249</v>
      </c>
      <c r="G83">
        <v>7</v>
      </c>
      <c r="H83">
        <f t="shared" ca="1" si="4"/>
        <v>182</v>
      </c>
      <c r="I83">
        <f t="shared" si="6"/>
        <v>210</v>
      </c>
      <c r="J83">
        <f t="shared" ca="1" si="5"/>
        <v>392</v>
      </c>
      <c r="M83" t="s">
        <v>86</v>
      </c>
      <c r="N83">
        <v>30</v>
      </c>
    </row>
    <row r="84" spans="4:14">
      <c r="D84" s="8">
        <v>41771</v>
      </c>
      <c r="E84" t="s">
        <v>87</v>
      </c>
      <c r="F84">
        <v>199</v>
      </c>
      <c r="G84">
        <v>17</v>
      </c>
      <c r="H84">
        <f t="shared" ca="1" si="4"/>
        <v>180</v>
      </c>
      <c r="I84">
        <f t="shared" si="6"/>
        <v>510</v>
      </c>
      <c r="J84">
        <f t="shared" ca="1" si="5"/>
        <v>690</v>
      </c>
      <c r="M84" t="s">
        <v>87</v>
      </c>
      <c r="N84">
        <v>30</v>
      </c>
    </row>
    <row r="85" spans="4:14">
      <c r="D85" s="8">
        <v>41712</v>
      </c>
      <c r="E85" t="s">
        <v>88</v>
      </c>
      <c r="F85">
        <v>254</v>
      </c>
      <c r="G85">
        <v>7</v>
      </c>
      <c r="H85">
        <f t="shared" ca="1" si="4"/>
        <v>241</v>
      </c>
      <c r="I85">
        <f t="shared" si="6"/>
        <v>280</v>
      </c>
      <c r="J85">
        <f t="shared" ca="1" si="5"/>
        <v>521</v>
      </c>
      <c r="M85" t="s">
        <v>88</v>
      </c>
      <c r="N85">
        <v>40</v>
      </c>
    </row>
    <row r="86" spans="4:14">
      <c r="D86" s="8">
        <v>41799</v>
      </c>
      <c r="E86" t="s">
        <v>89</v>
      </c>
      <c r="F86">
        <v>50</v>
      </c>
      <c r="G86">
        <v>4</v>
      </c>
      <c r="H86">
        <f t="shared" ca="1" si="4"/>
        <v>247</v>
      </c>
      <c r="I86">
        <f t="shared" si="6"/>
        <v>120</v>
      </c>
      <c r="J86">
        <f t="shared" ca="1" si="5"/>
        <v>367</v>
      </c>
      <c r="M86" t="s">
        <v>89</v>
      </c>
      <c r="N86">
        <v>30</v>
      </c>
    </row>
    <row r="87" spans="4:14">
      <c r="D87" s="8">
        <v>41905</v>
      </c>
      <c r="E87" t="s">
        <v>90</v>
      </c>
      <c r="F87">
        <v>123</v>
      </c>
      <c r="G87">
        <v>14</v>
      </c>
      <c r="H87">
        <f t="shared" ca="1" si="4"/>
        <v>178</v>
      </c>
      <c r="I87">
        <f t="shared" si="6"/>
        <v>420</v>
      </c>
      <c r="J87">
        <f t="shared" ca="1" si="5"/>
        <v>598</v>
      </c>
      <c r="M87" t="s">
        <v>90</v>
      </c>
      <c r="N87">
        <v>30</v>
      </c>
    </row>
    <row r="88" spans="4:14">
      <c r="D88" s="8">
        <v>41880</v>
      </c>
      <c r="E88" t="s">
        <v>91</v>
      </c>
      <c r="F88">
        <v>362</v>
      </c>
      <c r="G88">
        <v>18</v>
      </c>
      <c r="H88">
        <f t="shared" ca="1" si="4"/>
        <v>107</v>
      </c>
      <c r="I88">
        <f t="shared" si="6"/>
        <v>180</v>
      </c>
      <c r="J88">
        <f t="shared" ca="1" si="5"/>
        <v>287</v>
      </c>
      <c r="M88" t="s">
        <v>91</v>
      </c>
      <c r="N88">
        <v>10</v>
      </c>
    </row>
    <row r="89" spans="4:14">
      <c r="D89" s="8">
        <v>41742</v>
      </c>
      <c r="E89" t="s">
        <v>92</v>
      </c>
      <c r="F89">
        <v>69</v>
      </c>
      <c r="G89">
        <v>3</v>
      </c>
      <c r="H89">
        <f t="shared" ca="1" si="4"/>
        <v>117</v>
      </c>
      <c r="I89">
        <f t="shared" si="6"/>
        <v>60</v>
      </c>
      <c r="J89">
        <f t="shared" ca="1" si="5"/>
        <v>177</v>
      </c>
      <c r="M89" t="s">
        <v>92</v>
      </c>
      <c r="N89">
        <v>20</v>
      </c>
    </row>
    <row r="90" spans="4:14">
      <c r="D90" s="8">
        <v>41640</v>
      </c>
      <c r="E90" t="s">
        <v>93</v>
      </c>
      <c r="F90">
        <v>456</v>
      </c>
      <c r="G90">
        <v>16</v>
      </c>
      <c r="H90">
        <f t="shared" ca="1" si="4"/>
        <v>162</v>
      </c>
      <c r="I90">
        <f t="shared" si="6"/>
        <v>480</v>
      </c>
      <c r="J90">
        <f t="shared" ca="1" si="5"/>
        <v>642</v>
      </c>
      <c r="M90" t="s">
        <v>93</v>
      </c>
      <c r="N90">
        <v>30</v>
      </c>
    </row>
    <row r="91" spans="4:14">
      <c r="D91" s="8">
        <v>41642</v>
      </c>
      <c r="E91" t="s">
        <v>94</v>
      </c>
      <c r="F91">
        <v>224</v>
      </c>
      <c r="G91">
        <v>3</v>
      </c>
      <c r="H91">
        <f t="shared" ca="1" si="4"/>
        <v>203</v>
      </c>
      <c r="I91">
        <f t="shared" si="6"/>
        <v>120</v>
      </c>
      <c r="J91">
        <f t="shared" ca="1" si="5"/>
        <v>323</v>
      </c>
      <c r="M91" t="s">
        <v>94</v>
      </c>
      <c r="N91">
        <v>40</v>
      </c>
    </row>
    <row r="92" spans="4:14">
      <c r="D92" s="8">
        <v>41945</v>
      </c>
      <c r="E92" t="s">
        <v>95</v>
      </c>
      <c r="F92">
        <v>240</v>
      </c>
      <c r="G92">
        <v>2</v>
      </c>
      <c r="H92">
        <f t="shared" ca="1" si="4"/>
        <v>200</v>
      </c>
      <c r="I92">
        <f t="shared" si="6"/>
        <v>20</v>
      </c>
      <c r="J92">
        <f t="shared" ca="1" si="5"/>
        <v>220</v>
      </c>
      <c r="M92" t="s">
        <v>95</v>
      </c>
      <c r="N92">
        <v>10</v>
      </c>
    </row>
    <row r="93" spans="4:14">
      <c r="D93" s="8">
        <v>41958</v>
      </c>
      <c r="E93" t="s">
        <v>96</v>
      </c>
      <c r="F93">
        <v>5</v>
      </c>
      <c r="G93">
        <v>13</v>
      </c>
      <c r="H93">
        <f t="shared" ca="1" si="4"/>
        <v>249</v>
      </c>
      <c r="I93">
        <f t="shared" si="6"/>
        <v>390</v>
      </c>
      <c r="J93">
        <f t="shared" ca="1" si="5"/>
        <v>639</v>
      </c>
      <c r="M93" t="s">
        <v>96</v>
      </c>
      <c r="N93">
        <v>30</v>
      </c>
    </row>
    <row r="94" spans="4:14">
      <c r="D94" s="8">
        <v>41782</v>
      </c>
      <c r="E94" t="s">
        <v>97</v>
      </c>
      <c r="F94">
        <v>57</v>
      </c>
      <c r="G94">
        <v>17</v>
      </c>
      <c r="H94">
        <f t="shared" ca="1" si="4"/>
        <v>205</v>
      </c>
      <c r="I94">
        <f t="shared" si="6"/>
        <v>340</v>
      </c>
      <c r="J94">
        <f t="shared" ca="1" si="5"/>
        <v>545</v>
      </c>
      <c r="M94" t="s">
        <v>97</v>
      </c>
      <c r="N94">
        <v>20</v>
      </c>
    </row>
    <row r="95" spans="4:14">
      <c r="D95" s="8">
        <v>41947</v>
      </c>
      <c r="E95" t="s">
        <v>98</v>
      </c>
      <c r="F95">
        <v>257</v>
      </c>
      <c r="G95">
        <v>11</v>
      </c>
      <c r="H95">
        <f t="shared" ca="1" si="4"/>
        <v>231</v>
      </c>
      <c r="I95">
        <f t="shared" si="6"/>
        <v>440</v>
      </c>
      <c r="J95">
        <f t="shared" ca="1" si="5"/>
        <v>671</v>
      </c>
      <c r="M95" t="s">
        <v>98</v>
      </c>
      <c r="N95">
        <v>40</v>
      </c>
    </row>
    <row r="96" spans="4:14">
      <c r="D96" s="8">
        <v>41759</v>
      </c>
      <c r="E96" t="s">
        <v>99</v>
      </c>
      <c r="F96">
        <v>112</v>
      </c>
      <c r="G96">
        <v>20</v>
      </c>
      <c r="H96">
        <f t="shared" ca="1" si="4"/>
        <v>249</v>
      </c>
      <c r="I96">
        <f t="shared" si="6"/>
        <v>600</v>
      </c>
      <c r="J96">
        <f t="shared" ca="1" si="5"/>
        <v>849</v>
      </c>
      <c r="M96" t="s">
        <v>99</v>
      </c>
      <c r="N96">
        <v>30</v>
      </c>
    </row>
    <row r="97" spans="4:14">
      <c r="D97" s="8">
        <v>41786</v>
      </c>
      <c r="E97" t="s">
        <v>100</v>
      </c>
      <c r="F97">
        <v>344</v>
      </c>
      <c r="G97">
        <v>2</v>
      </c>
      <c r="H97">
        <f t="shared" ca="1" si="4"/>
        <v>152</v>
      </c>
      <c r="I97">
        <f t="shared" si="6"/>
        <v>80</v>
      </c>
      <c r="J97">
        <f t="shared" ca="1" si="5"/>
        <v>232</v>
      </c>
      <c r="M97" t="s">
        <v>100</v>
      </c>
      <c r="N97">
        <v>40</v>
      </c>
    </row>
    <row r="98" spans="4:14">
      <c r="D98" s="8">
        <v>41661</v>
      </c>
      <c r="E98" t="s">
        <v>101</v>
      </c>
      <c r="F98">
        <v>428</v>
      </c>
      <c r="G98">
        <v>14</v>
      </c>
      <c r="H98">
        <f t="shared" ca="1" si="4"/>
        <v>240</v>
      </c>
      <c r="I98">
        <f t="shared" si="6"/>
        <v>280</v>
      </c>
      <c r="J98">
        <f t="shared" ca="1" si="5"/>
        <v>520</v>
      </c>
      <c r="M98" t="s">
        <v>101</v>
      </c>
      <c r="N98">
        <v>20</v>
      </c>
    </row>
    <row r="99" spans="4:14">
      <c r="D99" s="8">
        <v>41704</v>
      </c>
      <c r="E99" t="s">
        <v>102</v>
      </c>
      <c r="F99">
        <v>430</v>
      </c>
      <c r="G99">
        <v>15</v>
      </c>
      <c r="H99">
        <f t="shared" ca="1" si="4"/>
        <v>190</v>
      </c>
      <c r="I99">
        <f t="shared" si="6"/>
        <v>600</v>
      </c>
      <c r="J99">
        <f t="shared" ca="1" si="5"/>
        <v>790</v>
      </c>
      <c r="M99" t="s">
        <v>102</v>
      </c>
      <c r="N99">
        <v>40</v>
      </c>
    </row>
    <row r="100" spans="4:14">
      <c r="D100" s="8">
        <v>41822</v>
      </c>
      <c r="E100" t="s">
        <v>103</v>
      </c>
      <c r="F100">
        <v>61</v>
      </c>
      <c r="G100">
        <v>17</v>
      </c>
      <c r="H100">
        <f t="shared" ca="1" si="4"/>
        <v>164</v>
      </c>
      <c r="I100">
        <f t="shared" si="6"/>
        <v>680</v>
      </c>
      <c r="J100">
        <f t="shared" ca="1" si="5"/>
        <v>844</v>
      </c>
      <c r="M100" t="s">
        <v>103</v>
      </c>
      <c r="N100">
        <v>40</v>
      </c>
    </row>
    <row r="101" spans="4:14">
      <c r="D101" s="8">
        <v>41792</v>
      </c>
      <c r="E101" t="s">
        <v>104</v>
      </c>
      <c r="F101">
        <v>62</v>
      </c>
      <c r="G101">
        <v>15</v>
      </c>
      <c r="H101">
        <f t="shared" ca="1" si="4"/>
        <v>195</v>
      </c>
      <c r="I101">
        <f t="shared" si="6"/>
        <v>600</v>
      </c>
      <c r="J101">
        <f t="shared" ca="1" si="5"/>
        <v>795</v>
      </c>
      <c r="M101" t="s">
        <v>104</v>
      </c>
      <c r="N101">
        <v>40</v>
      </c>
    </row>
    <row r="102" spans="4:14">
      <c r="D102" s="8">
        <v>41799</v>
      </c>
      <c r="E102" t="s">
        <v>105</v>
      </c>
      <c r="F102">
        <v>203</v>
      </c>
      <c r="G102">
        <v>8</v>
      </c>
      <c r="H102">
        <f t="shared" ca="1" si="4"/>
        <v>248</v>
      </c>
      <c r="I102">
        <f t="shared" si="6"/>
        <v>240</v>
      </c>
      <c r="J102">
        <f t="shared" ca="1" si="5"/>
        <v>488</v>
      </c>
      <c r="M102" t="s">
        <v>105</v>
      </c>
      <c r="N102">
        <v>30</v>
      </c>
    </row>
    <row r="103" spans="4:14">
      <c r="D103" s="8">
        <v>41892</v>
      </c>
      <c r="E103" t="s">
        <v>106</v>
      </c>
      <c r="F103">
        <v>129</v>
      </c>
      <c r="G103">
        <v>6</v>
      </c>
      <c r="H103">
        <f t="shared" ca="1" si="4"/>
        <v>239</v>
      </c>
      <c r="I103">
        <f t="shared" si="6"/>
        <v>120</v>
      </c>
      <c r="J103">
        <f t="shared" ca="1" si="5"/>
        <v>359</v>
      </c>
      <c r="M103" t="s">
        <v>106</v>
      </c>
      <c r="N103">
        <v>20</v>
      </c>
    </row>
    <row r="104" spans="4:14">
      <c r="D104" s="8">
        <v>41646</v>
      </c>
      <c r="E104" t="s">
        <v>107</v>
      </c>
      <c r="F104">
        <v>399</v>
      </c>
      <c r="G104">
        <v>8</v>
      </c>
      <c r="H104">
        <f t="shared" ca="1" si="4"/>
        <v>100</v>
      </c>
      <c r="I104">
        <f t="shared" si="6"/>
        <v>160</v>
      </c>
      <c r="J104">
        <f t="shared" ca="1" si="5"/>
        <v>260</v>
      </c>
      <c r="M104" t="s">
        <v>107</v>
      </c>
      <c r="N104">
        <v>20</v>
      </c>
    </row>
    <row r="105" spans="4:14">
      <c r="D105" s="8">
        <v>41778</v>
      </c>
      <c r="E105" t="s">
        <v>108</v>
      </c>
      <c r="F105">
        <v>409</v>
      </c>
      <c r="G105">
        <v>3</v>
      </c>
      <c r="H105">
        <f t="shared" ca="1" si="4"/>
        <v>206</v>
      </c>
      <c r="I105">
        <f t="shared" si="6"/>
        <v>120</v>
      </c>
      <c r="J105">
        <f t="shared" ca="1" si="5"/>
        <v>326</v>
      </c>
      <c r="M105" t="s">
        <v>108</v>
      </c>
      <c r="N105">
        <v>40</v>
      </c>
    </row>
    <row r="106" spans="4:14">
      <c r="D106" s="8">
        <v>41870</v>
      </c>
      <c r="E106" t="s">
        <v>109</v>
      </c>
      <c r="F106">
        <v>193</v>
      </c>
      <c r="G106">
        <v>16</v>
      </c>
      <c r="H106">
        <f t="shared" ca="1" si="4"/>
        <v>190</v>
      </c>
      <c r="I106">
        <f t="shared" si="6"/>
        <v>480</v>
      </c>
      <c r="J106">
        <f t="shared" ca="1" si="5"/>
        <v>670</v>
      </c>
      <c r="M106" t="s">
        <v>109</v>
      </c>
      <c r="N106">
        <v>30</v>
      </c>
    </row>
    <row r="107" spans="4:14">
      <c r="D107" s="8">
        <v>41976</v>
      </c>
      <c r="E107" t="s">
        <v>110</v>
      </c>
      <c r="F107">
        <v>163</v>
      </c>
      <c r="G107">
        <v>6</v>
      </c>
      <c r="H107">
        <f t="shared" ca="1" si="4"/>
        <v>244</v>
      </c>
      <c r="I107">
        <f t="shared" si="6"/>
        <v>120</v>
      </c>
      <c r="J107">
        <f t="shared" ca="1" si="5"/>
        <v>364</v>
      </c>
      <c r="M107" t="s">
        <v>110</v>
      </c>
      <c r="N107">
        <v>20</v>
      </c>
    </row>
    <row r="108" spans="4:14">
      <c r="D108" s="8">
        <v>41811</v>
      </c>
      <c r="E108" t="s">
        <v>111</v>
      </c>
      <c r="F108">
        <v>144</v>
      </c>
      <c r="G108">
        <v>3</v>
      </c>
      <c r="H108">
        <f t="shared" ca="1" si="4"/>
        <v>160</v>
      </c>
      <c r="I108">
        <f t="shared" si="6"/>
        <v>90</v>
      </c>
      <c r="J108">
        <f t="shared" ca="1" si="5"/>
        <v>250</v>
      </c>
      <c r="M108" t="s">
        <v>111</v>
      </c>
      <c r="N108">
        <v>30</v>
      </c>
    </row>
    <row r="109" spans="4:14">
      <c r="D109" s="8">
        <v>41926</v>
      </c>
      <c r="E109" t="s">
        <v>112</v>
      </c>
      <c r="F109">
        <v>34</v>
      </c>
      <c r="G109">
        <v>11</v>
      </c>
      <c r="H109">
        <f t="shared" ca="1" si="4"/>
        <v>198</v>
      </c>
      <c r="I109">
        <f t="shared" si="6"/>
        <v>330</v>
      </c>
      <c r="J109">
        <f t="shared" ca="1" si="5"/>
        <v>528</v>
      </c>
      <c r="M109" t="s">
        <v>112</v>
      </c>
      <c r="N109">
        <v>30</v>
      </c>
    </row>
    <row r="110" spans="4:14">
      <c r="D110" s="8">
        <v>41815</v>
      </c>
      <c r="E110" t="s">
        <v>113</v>
      </c>
      <c r="F110">
        <v>424</v>
      </c>
      <c r="G110">
        <v>19</v>
      </c>
      <c r="H110">
        <f t="shared" ca="1" si="4"/>
        <v>105</v>
      </c>
      <c r="I110">
        <f t="shared" si="6"/>
        <v>570</v>
      </c>
      <c r="J110">
        <f t="shared" ca="1" si="5"/>
        <v>675</v>
      </c>
      <c r="M110" t="s">
        <v>113</v>
      </c>
      <c r="N110">
        <v>30</v>
      </c>
    </row>
    <row r="111" spans="4:14">
      <c r="D111" s="8">
        <v>41924</v>
      </c>
      <c r="E111" t="s">
        <v>114</v>
      </c>
      <c r="F111">
        <v>247</v>
      </c>
      <c r="G111">
        <v>6</v>
      </c>
      <c r="H111">
        <f t="shared" ca="1" si="4"/>
        <v>236</v>
      </c>
      <c r="I111">
        <f t="shared" si="6"/>
        <v>120</v>
      </c>
      <c r="J111">
        <f t="shared" ca="1" si="5"/>
        <v>356</v>
      </c>
      <c r="M111" t="s">
        <v>114</v>
      </c>
      <c r="N111">
        <v>20</v>
      </c>
    </row>
    <row r="112" spans="4:14">
      <c r="D112" s="8">
        <v>41896</v>
      </c>
      <c r="E112" t="s">
        <v>115</v>
      </c>
      <c r="F112">
        <v>283</v>
      </c>
      <c r="G112">
        <v>11</v>
      </c>
      <c r="H112">
        <f t="shared" ca="1" si="4"/>
        <v>147</v>
      </c>
      <c r="I112">
        <f t="shared" si="6"/>
        <v>220</v>
      </c>
      <c r="J112">
        <f t="shared" ca="1" si="5"/>
        <v>367</v>
      </c>
      <c r="M112" t="s">
        <v>115</v>
      </c>
      <c r="N112">
        <v>20</v>
      </c>
    </row>
    <row r="113" spans="4:14">
      <c r="D113" s="8">
        <v>41697</v>
      </c>
      <c r="E113" t="s">
        <v>116</v>
      </c>
      <c r="F113">
        <v>62</v>
      </c>
      <c r="G113">
        <v>10</v>
      </c>
      <c r="H113">
        <f t="shared" ca="1" si="4"/>
        <v>100</v>
      </c>
      <c r="I113">
        <f t="shared" si="6"/>
        <v>300</v>
      </c>
      <c r="J113">
        <f t="shared" ca="1" si="5"/>
        <v>400</v>
      </c>
      <c r="M113" t="s">
        <v>116</v>
      </c>
      <c r="N113">
        <v>30</v>
      </c>
    </row>
    <row r="114" spans="4:14">
      <c r="D114" s="8">
        <v>41988</v>
      </c>
      <c r="E114" t="s">
        <v>117</v>
      </c>
      <c r="F114">
        <v>310</v>
      </c>
      <c r="G114">
        <v>4</v>
      </c>
      <c r="H114">
        <f t="shared" ca="1" si="4"/>
        <v>227</v>
      </c>
      <c r="I114">
        <f t="shared" si="6"/>
        <v>80</v>
      </c>
      <c r="J114">
        <f t="shared" ca="1" si="5"/>
        <v>307</v>
      </c>
      <c r="M114" t="s">
        <v>117</v>
      </c>
      <c r="N114">
        <v>20</v>
      </c>
    </row>
    <row r="115" spans="4:14">
      <c r="D115" s="8">
        <v>41660</v>
      </c>
      <c r="E115" t="s">
        <v>118</v>
      </c>
      <c r="F115">
        <v>190</v>
      </c>
      <c r="G115">
        <v>7</v>
      </c>
      <c r="H115">
        <f t="shared" ca="1" si="4"/>
        <v>119</v>
      </c>
      <c r="I115">
        <f t="shared" si="6"/>
        <v>280</v>
      </c>
      <c r="J115">
        <f t="shared" ca="1" si="5"/>
        <v>399</v>
      </c>
      <c r="M115" t="s">
        <v>118</v>
      </c>
      <c r="N115">
        <v>40</v>
      </c>
    </row>
    <row r="116" spans="4:14">
      <c r="D116" s="8">
        <v>41941</v>
      </c>
      <c r="E116" t="s">
        <v>119</v>
      </c>
      <c r="F116">
        <v>359</v>
      </c>
      <c r="G116">
        <v>11</v>
      </c>
      <c r="H116">
        <f t="shared" ca="1" si="4"/>
        <v>158</v>
      </c>
      <c r="I116">
        <f t="shared" si="6"/>
        <v>220</v>
      </c>
      <c r="J116">
        <f t="shared" ca="1" si="5"/>
        <v>378</v>
      </c>
      <c r="M116" t="s">
        <v>119</v>
      </c>
      <c r="N116">
        <v>20</v>
      </c>
    </row>
    <row r="117" spans="4:14">
      <c r="D117" s="8">
        <v>41976</v>
      </c>
      <c r="E117" t="s">
        <v>120</v>
      </c>
      <c r="F117">
        <v>130</v>
      </c>
      <c r="G117">
        <v>1</v>
      </c>
      <c r="H117">
        <f t="shared" ca="1" si="4"/>
        <v>188</v>
      </c>
      <c r="I117">
        <f t="shared" si="6"/>
        <v>30</v>
      </c>
      <c r="J117">
        <f t="shared" ca="1" si="5"/>
        <v>218</v>
      </c>
      <c r="M117" t="s">
        <v>120</v>
      </c>
      <c r="N117">
        <v>30</v>
      </c>
    </row>
    <row r="118" spans="4:14">
      <c r="D118" s="8">
        <v>41706</v>
      </c>
      <c r="E118" t="s">
        <v>121</v>
      </c>
      <c r="F118">
        <v>19</v>
      </c>
      <c r="G118">
        <v>19</v>
      </c>
      <c r="H118">
        <f t="shared" ca="1" si="4"/>
        <v>231</v>
      </c>
      <c r="I118">
        <f t="shared" si="6"/>
        <v>380</v>
      </c>
      <c r="J118">
        <f t="shared" ca="1" si="5"/>
        <v>611</v>
      </c>
      <c r="M118" t="s">
        <v>121</v>
      </c>
      <c r="N118">
        <v>20</v>
      </c>
    </row>
    <row r="119" spans="4:14">
      <c r="D119" s="8">
        <v>41709</v>
      </c>
      <c r="E119" t="s">
        <v>122</v>
      </c>
      <c r="F119">
        <v>300</v>
      </c>
      <c r="G119">
        <v>3</v>
      </c>
      <c r="H119">
        <f t="shared" ca="1" si="4"/>
        <v>149</v>
      </c>
      <c r="I119">
        <f t="shared" si="6"/>
        <v>90</v>
      </c>
      <c r="J119">
        <f t="shared" ca="1" si="5"/>
        <v>239</v>
      </c>
      <c r="M119" t="s">
        <v>122</v>
      </c>
      <c r="N119">
        <v>30</v>
      </c>
    </row>
    <row r="120" spans="4:14">
      <c r="D120" s="8">
        <v>41802</v>
      </c>
      <c r="E120" t="s">
        <v>123</v>
      </c>
      <c r="F120">
        <v>432</v>
      </c>
      <c r="G120">
        <v>5</v>
      </c>
      <c r="H120">
        <f t="shared" ca="1" si="4"/>
        <v>151</v>
      </c>
      <c r="I120">
        <f t="shared" si="6"/>
        <v>150</v>
      </c>
      <c r="J120">
        <f t="shared" ca="1" si="5"/>
        <v>301</v>
      </c>
      <c r="M120" t="s">
        <v>123</v>
      </c>
      <c r="N120">
        <v>30</v>
      </c>
    </row>
    <row r="121" spans="4:14">
      <c r="D121" s="8">
        <v>42000</v>
      </c>
      <c r="E121" t="s">
        <v>124</v>
      </c>
      <c r="F121">
        <v>225</v>
      </c>
      <c r="G121">
        <v>4</v>
      </c>
      <c r="H121">
        <f t="shared" ca="1" si="4"/>
        <v>207</v>
      </c>
      <c r="I121">
        <f t="shared" si="6"/>
        <v>120</v>
      </c>
      <c r="J121">
        <f t="shared" ca="1" si="5"/>
        <v>327</v>
      </c>
      <c r="M121" t="s">
        <v>124</v>
      </c>
      <c r="N121">
        <v>30</v>
      </c>
    </row>
    <row r="122" spans="4:14">
      <c r="D122" s="8">
        <v>41883</v>
      </c>
      <c r="E122" t="s">
        <v>125</v>
      </c>
      <c r="F122">
        <v>210</v>
      </c>
      <c r="G122">
        <v>11</v>
      </c>
      <c r="H122">
        <f t="shared" ca="1" si="4"/>
        <v>187</v>
      </c>
      <c r="I122">
        <f t="shared" si="6"/>
        <v>110</v>
      </c>
      <c r="J122">
        <f t="shared" ca="1" si="5"/>
        <v>297</v>
      </c>
      <c r="M122" t="s">
        <v>125</v>
      </c>
      <c r="N122">
        <v>10</v>
      </c>
    </row>
    <row r="123" spans="4:14">
      <c r="D123" s="8">
        <v>41641</v>
      </c>
      <c r="E123" t="s">
        <v>126</v>
      </c>
      <c r="F123">
        <v>469</v>
      </c>
      <c r="G123">
        <v>20</v>
      </c>
      <c r="H123">
        <f t="shared" ca="1" si="4"/>
        <v>199</v>
      </c>
      <c r="I123">
        <f t="shared" si="6"/>
        <v>200</v>
      </c>
      <c r="J123">
        <f t="shared" ca="1" si="5"/>
        <v>399</v>
      </c>
      <c r="M123" t="s">
        <v>126</v>
      </c>
      <c r="N123">
        <v>10</v>
      </c>
    </row>
    <row r="124" spans="4:14">
      <c r="D124" s="8">
        <v>41773</v>
      </c>
      <c r="E124" t="s">
        <v>127</v>
      </c>
      <c r="F124">
        <v>267</v>
      </c>
      <c r="G124">
        <v>2</v>
      </c>
      <c r="H124">
        <f t="shared" ca="1" si="4"/>
        <v>129</v>
      </c>
      <c r="I124">
        <f t="shared" si="6"/>
        <v>40</v>
      </c>
      <c r="J124">
        <f t="shared" ca="1" si="5"/>
        <v>169</v>
      </c>
      <c r="M124" t="s">
        <v>127</v>
      </c>
      <c r="N124">
        <v>20</v>
      </c>
    </row>
    <row r="125" spans="4:14">
      <c r="D125" s="8">
        <v>41756</v>
      </c>
      <c r="E125" t="s">
        <v>128</v>
      </c>
      <c r="F125">
        <v>176</v>
      </c>
      <c r="G125">
        <v>20</v>
      </c>
      <c r="H125">
        <f t="shared" ca="1" si="4"/>
        <v>117</v>
      </c>
      <c r="I125">
        <f t="shared" si="6"/>
        <v>400</v>
      </c>
      <c r="J125">
        <f t="shared" ca="1" si="5"/>
        <v>517</v>
      </c>
      <c r="M125" t="s">
        <v>128</v>
      </c>
      <c r="N125">
        <v>20</v>
      </c>
    </row>
    <row r="126" spans="4:14">
      <c r="D126" s="8">
        <v>41893</v>
      </c>
      <c r="E126" t="s">
        <v>129</v>
      </c>
      <c r="F126">
        <v>286</v>
      </c>
      <c r="G126">
        <v>1</v>
      </c>
      <c r="H126">
        <f t="shared" ca="1" si="4"/>
        <v>236</v>
      </c>
      <c r="I126">
        <f t="shared" si="6"/>
        <v>40</v>
      </c>
      <c r="J126">
        <f t="shared" ca="1" si="5"/>
        <v>276</v>
      </c>
      <c r="M126" t="s">
        <v>129</v>
      </c>
      <c r="N126">
        <v>40</v>
      </c>
    </row>
    <row r="127" spans="4:14">
      <c r="D127" s="8">
        <v>41872</v>
      </c>
      <c r="E127" t="s">
        <v>130</v>
      </c>
      <c r="F127">
        <v>386</v>
      </c>
      <c r="G127">
        <v>8</v>
      </c>
      <c r="H127">
        <f t="shared" ca="1" si="4"/>
        <v>193</v>
      </c>
      <c r="I127">
        <f t="shared" si="6"/>
        <v>80</v>
      </c>
      <c r="J127">
        <f t="shared" ca="1" si="5"/>
        <v>273</v>
      </c>
      <c r="M127" t="s">
        <v>130</v>
      </c>
      <c r="N127">
        <v>10</v>
      </c>
    </row>
    <row r="128" spans="4:14">
      <c r="D128" s="8">
        <v>41950</v>
      </c>
      <c r="E128" t="s">
        <v>131</v>
      </c>
      <c r="F128">
        <v>413</v>
      </c>
      <c r="G128">
        <v>11</v>
      </c>
      <c r="H128">
        <f t="shared" ca="1" si="4"/>
        <v>152</v>
      </c>
      <c r="I128">
        <f t="shared" si="6"/>
        <v>220</v>
      </c>
      <c r="J128">
        <f t="shared" ca="1" si="5"/>
        <v>372</v>
      </c>
      <c r="M128" t="s">
        <v>131</v>
      </c>
      <c r="N128">
        <v>20</v>
      </c>
    </row>
    <row r="129" spans="4:14">
      <c r="D129" s="8">
        <v>41655</v>
      </c>
      <c r="E129" t="s">
        <v>132</v>
      </c>
      <c r="F129">
        <v>461</v>
      </c>
      <c r="G129">
        <v>13</v>
      </c>
      <c r="H129">
        <f t="shared" ca="1" si="4"/>
        <v>136</v>
      </c>
      <c r="I129">
        <f t="shared" si="6"/>
        <v>260</v>
      </c>
      <c r="J129">
        <f t="shared" ca="1" si="5"/>
        <v>396</v>
      </c>
      <c r="M129" t="s">
        <v>132</v>
      </c>
      <c r="N129">
        <v>20</v>
      </c>
    </row>
    <row r="130" spans="4:14">
      <c r="D130" s="8">
        <v>41899</v>
      </c>
      <c r="E130" t="s">
        <v>133</v>
      </c>
      <c r="F130">
        <v>463</v>
      </c>
      <c r="G130">
        <v>4</v>
      </c>
      <c r="H130">
        <f t="shared" ca="1" si="4"/>
        <v>147</v>
      </c>
      <c r="I130">
        <f t="shared" si="6"/>
        <v>40</v>
      </c>
      <c r="J130">
        <f t="shared" ca="1" si="5"/>
        <v>187</v>
      </c>
      <c r="M130" t="s">
        <v>133</v>
      </c>
      <c r="N130">
        <v>10</v>
      </c>
    </row>
    <row r="131" spans="4:14">
      <c r="D131" s="8">
        <v>41981</v>
      </c>
      <c r="E131" t="s">
        <v>134</v>
      </c>
      <c r="F131">
        <v>205</v>
      </c>
      <c r="G131">
        <v>3</v>
      </c>
      <c r="H131">
        <f t="shared" ca="1" si="4"/>
        <v>122</v>
      </c>
      <c r="I131">
        <f t="shared" si="6"/>
        <v>60</v>
      </c>
      <c r="J131">
        <f t="shared" ca="1" si="5"/>
        <v>182</v>
      </c>
      <c r="M131" t="s">
        <v>134</v>
      </c>
      <c r="N131">
        <v>20</v>
      </c>
    </row>
    <row r="132" spans="4:14">
      <c r="D132" s="8">
        <v>41863</v>
      </c>
      <c r="E132" t="s">
        <v>135</v>
      </c>
      <c r="F132">
        <v>383</v>
      </c>
      <c r="G132">
        <v>5</v>
      </c>
      <c r="H132">
        <f t="shared" ca="1" si="4"/>
        <v>161</v>
      </c>
      <c r="I132">
        <f t="shared" si="6"/>
        <v>150</v>
      </c>
      <c r="J132">
        <f t="shared" ca="1" si="5"/>
        <v>311</v>
      </c>
      <c r="M132" t="s">
        <v>135</v>
      </c>
      <c r="N132">
        <v>30</v>
      </c>
    </row>
    <row r="133" spans="4:14">
      <c r="D133" s="8">
        <v>41707</v>
      </c>
      <c r="E133" t="s">
        <v>136</v>
      </c>
      <c r="F133">
        <v>377</v>
      </c>
      <c r="G133">
        <v>17</v>
      </c>
      <c r="H133">
        <f t="shared" ref="H133:H196" ca="1" si="7">RANDBETWEEN(100,250)</f>
        <v>132</v>
      </c>
      <c r="I133">
        <f t="shared" si="6"/>
        <v>170</v>
      </c>
      <c r="J133">
        <f t="shared" ref="J133:J196" ca="1" si="8">IF(OR($I133="",$H133=""),"",SUM($I133,$H133))</f>
        <v>302</v>
      </c>
      <c r="M133" t="s">
        <v>136</v>
      </c>
      <c r="N133">
        <v>10</v>
      </c>
    </row>
    <row r="134" spans="4:14">
      <c r="D134" s="8">
        <v>41640</v>
      </c>
      <c r="E134" t="s">
        <v>137</v>
      </c>
      <c r="F134">
        <v>428</v>
      </c>
      <c r="G134">
        <v>7</v>
      </c>
      <c r="H134">
        <f t="shared" ca="1" si="7"/>
        <v>133</v>
      </c>
      <c r="I134">
        <f t="shared" ref="I134:I197" si="9">IF($E134&lt;&gt;"",VLOOKUP($E134,$M$5:$N$330,2,0)*$G134,"")</f>
        <v>70</v>
      </c>
      <c r="J134">
        <f t="shared" ca="1" si="8"/>
        <v>203</v>
      </c>
      <c r="M134" t="s">
        <v>137</v>
      </c>
      <c r="N134">
        <v>10</v>
      </c>
    </row>
    <row r="135" spans="4:14">
      <c r="D135" s="8">
        <v>41713</v>
      </c>
      <c r="E135" t="s">
        <v>138</v>
      </c>
      <c r="F135">
        <v>73</v>
      </c>
      <c r="G135">
        <v>12</v>
      </c>
      <c r="H135">
        <f t="shared" ca="1" si="7"/>
        <v>171</v>
      </c>
      <c r="I135">
        <f t="shared" si="9"/>
        <v>360</v>
      </c>
      <c r="J135">
        <f t="shared" ca="1" si="8"/>
        <v>531</v>
      </c>
      <c r="M135" t="s">
        <v>138</v>
      </c>
      <c r="N135">
        <v>30</v>
      </c>
    </row>
    <row r="136" spans="4:14">
      <c r="D136" s="8">
        <v>41853</v>
      </c>
      <c r="E136" t="s">
        <v>139</v>
      </c>
      <c r="F136">
        <v>69</v>
      </c>
      <c r="G136">
        <v>5</v>
      </c>
      <c r="H136">
        <f t="shared" ca="1" si="7"/>
        <v>155</v>
      </c>
      <c r="I136">
        <f t="shared" si="9"/>
        <v>200</v>
      </c>
      <c r="J136">
        <f t="shared" ca="1" si="8"/>
        <v>355</v>
      </c>
      <c r="M136" t="s">
        <v>139</v>
      </c>
      <c r="N136">
        <v>40</v>
      </c>
    </row>
    <row r="137" spans="4:14">
      <c r="D137" s="8">
        <v>41913</v>
      </c>
      <c r="E137" t="s">
        <v>140</v>
      </c>
      <c r="F137">
        <v>363</v>
      </c>
      <c r="G137">
        <v>11</v>
      </c>
      <c r="H137">
        <f t="shared" ca="1" si="7"/>
        <v>190</v>
      </c>
      <c r="I137">
        <f t="shared" si="9"/>
        <v>440</v>
      </c>
      <c r="J137">
        <f t="shared" ca="1" si="8"/>
        <v>630</v>
      </c>
      <c r="M137" t="s">
        <v>140</v>
      </c>
      <c r="N137">
        <v>40</v>
      </c>
    </row>
    <row r="138" spans="4:14">
      <c r="D138" s="8">
        <v>41936</v>
      </c>
      <c r="E138" t="s">
        <v>141</v>
      </c>
      <c r="F138">
        <v>485</v>
      </c>
      <c r="G138">
        <v>1</v>
      </c>
      <c r="H138">
        <f t="shared" ca="1" si="7"/>
        <v>170</v>
      </c>
      <c r="I138">
        <f t="shared" si="9"/>
        <v>10</v>
      </c>
      <c r="J138">
        <f t="shared" ca="1" si="8"/>
        <v>180</v>
      </c>
      <c r="M138" t="s">
        <v>141</v>
      </c>
      <c r="N138">
        <v>10</v>
      </c>
    </row>
    <row r="139" spans="4:14">
      <c r="D139" s="8">
        <v>41722</v>
      </c>
      <c r="E139" t="s">
        <v>142</v>
      </c>
      <c r="F139">
        <v>149</v>
      </c>
      <c r="G139">
        <v>2</v>
      </c>
      <c r="H139">
        <f t="shared" ca="1" si="7"/>
        <v>238</v>
      </c>
      <c r="I139">
        <f t="shared" si="9"/>
        <v>40</v>
      </c>
      <c r="J139">
        <f t="shared" ca="1" si="8"/>
        <v>278</v>
      </c>
      <c r="M139" t="s">
        <v>142</v>
      </c>
      <c r="N139">
        <v>20</v>
      </c>
    </row>
    <row r="140" spans="4:14">
      <c r="D140" s="8">
        <v>41912</v>
      </c>
      <c r="E140" t="s">
        <v>143</v>
      </c>
      <c r="F140">
        <v>329</v>
      </c>
      <c r="G140">
        <v>14</v>
      </c>
      <c r="H140">
        <f t="shared" ca="1" si="7"/>
        <v>214</v>
      </c>
      <c r="I140">
        <f t="shared" si="9"/>
        <v>280</v>
      </c>
      <c r="J140">
        <f t="shared" ca="1" si="8"/>
        <v>494</v>
      </c>
      <c r="M140" t="s">
        <v>143</v>
      </c>
      <c r="N140">
        <v>20</v>
      </c>
    </row>
    <row r="141" spans="4:14">
      <c r="D141" s="8">
        <v>41873</v>
      </c>
      <c r="E141" t="s">
        <v>144</v>
      </c>
      <c r="F141">
        <v>101</v>
      </c>
      <c r="G141">
        <v>14</v>
      </c>
      <c r="H141">
        <f t="shared" ca="1" si="7"/>
        <v>108</v>
      </c>
      <c r="I141">
        <f t="shared" si="9"/>
        <v>140</v>
      </c>
      <c r="J141">
        <f t="shared" ca="1" si="8"/>
        <v>248</v>
      </c>
      <c r="M141" t="s">
        <v>144</v>
      </c>
      <c r="N141">
        <v>10</v>
      </c>
    </row>
    <row r="142" spans="4:14">
      <c r="D142" s="8">
        <v>41747</v>
      </c>
      <c r="E142" t="s">
        <v>145</v>
      </c>
      <c r="F142">
        <v>304</v>
      </c>
      <c r="G142">
        <v>8</v>
      </c>
      <c r="H142">
        <f t="shared" ca="1" si="7"/>
        <v>229</v>
      </c>
      <c r="I142">
        <f t="shared" si="9"/>
        <v>320</v>
      </c>
      <c r="J142">
        <f t="shared" ca="1" si="8"/>
        <v>549</v>
      </c>
      <c r="M142" t="s">
        <v>145</v>
      </c>
      <c r="N142">
        <v>40</v>
      </c>
    </row>
    <row r="143" spans="4:14">
      <c r="D143" s="8">
        <v>41980</v>
      </c>
      <c r="E143" t="s">
        <v>146</v>
      </c>
      <c r="F143">
        <v>144</v>
      </c>
      <c r="G143">
        <v>11</v>
      </c>
      <c r="H143">
        <f t="shared" ca="1" si="7"/>
        <v>183</v>
      </c>
      <c r="I143">
        <f t="shared" si="9"/>
        <v>110</v>
      </c>
      <c r="J143">
        <f t="shared" ca="1" si="8"/>
        <v>293</v>
      </c>
      <c r="M143" t="s">
        <v>146</v>
      </c>
      <c r="N143">
        <v>10</v>
      </c>
    </row>
    <row r="144" spans="4:14">
      <c r="D144" s="8">
        <v>41658</v>
      </c>
      <c r="E144" t="s">
        <v>147</v>
      </c>
      <c r="F144">
        <v>194</v>
      </c>
      <c r="G144">
        <v>1</v>
      </c>
      <c r="H144">
        <f t="shared" ca="1" si="7"/>
        <v>131</v>
      </c>
      <c r="I144">
        <f t="shared" si="9"/>
        <v>20</v>
      </c>
      <c r="J144">
        <f t="shared" ca="1" si="8"/>
        <v>151</v>
      </c>
      <c r="M144" t="s">
        <v>147</v>
      </c>
      <c r="N144">
        <v>20</v>
      </c>
    </row>
    <row r="145" spans="4:14">
      <c r="D145" s="8">
        <v>41851</v>
      </c>
      <c r="E145" t="s">
        <v>148</v>
      </c>
      <c r="F145">
        <v>405</v>
      </c>
      <c r="G145">
        <v>20</v>
      </c>
      <c r="H145">
        <f t="shared" ca="1" si="7"/>
        <v>140</v>
      </c>
      <c r="I145">
        <f t="shared" si="9"/>
        <v>200</v>
      </c>
      <c r="J145">
        <f t="shared" ca="1" si="8"/>
        <v>340</v>
      </c>
      <c r="M145" t="s">
        <v>148</v>
      </c>
      <c r="N145">
        <v>10</v>
      </c>
    </row>
    <row r="146" spans="4:14">
      <c r="D146" s="8">
        <v>41984</v>
      </c>
      <c r="E146" t="s">
        <v>149</v>
      </c>
      <c r="F146">
        <v>230</v>
      </c>
      <c r="G146">
        <v>17</v>
      </c>
      <c r="H146">
        <f t="shared" ca="1" si="7"/>
        <v>135</v>
      </c>
      <c r="I146">
        <f t="shared" si="9"/>
        <v>680</v>
      </c>
      <c r="J146">
        <f t="shared" ca="1" si="8"/>
        <v>815</v>
      </c>
      <c r="M146" t="s">
        <v>149</v>
      </c>
      <c r="N146">
        <v>40</v>
      </c>
    </row>
    <row r="147" spans="4:14">
      <c r="D147" s="8">
        <v>41950</v>
      </c>
      <c r="E147" t="s">
        <v>150</v>
      </c>
      <c r="F147">
        <v>161</v>
      </c>
      <c r="G147">
        <v>10</v>
      </c>
      <c r="H147">
        <f t="shared" ca="1" si="7"/>
        <v>246</v>
      </c>
      <c r="I147">
        <f t="shared" si="9"/>
        <v>100</v>
      </c>
      <c r="J147">
        <f t="shared" ca="1" si="8"/>
        <v>346</v>
      </c>
      <c r="M147" t="s">
        <v>150</v>
      </c>
      <c r="N147">
        <v>10</v>
      </c>
    </row>
    <row r="148" spans="4:14">
      <c r="D148" s="8">
        <v>41818</v>
      </c>
      <c r="E148" t="s">
        <v>151</v>
      </c>
      <c r="F148">
        <v>383</v>
      </c>
      <c r="G148">
        <v>6</v>
      </c>
      <c r="H148">
        <f t="shared" ca="1" si="7"/>
        <v>134</v>
      </c>
      <c r="I148">
        <f t="shared" si="9"/>
        <v>180</v>
      </c>
      <c r="J148">
        <f t="shared" ca="1" si="8"/>
        <v>314</v>
      </c>
      <c r="M148" t="s">
        <v>151</v>
      </c>
      <c r="N148">
        <v>30</v>
      </c>
    </row>
    <row r="149" spans="4:14">
      <c r="D149" s="8">
        <v>41649</v>
      </c>
      <c r="E149" t="s">
        <v>152</v>
      </c>
      <c r="F149">
        <v>232</v>
      </c>
      <c r="G149">
        <v>7</v>
      </c>
      <c r="H149">
        <f t="shared" ca="1" si="7"/>
        <v>111</v>
      </c>
      <c r="I149">
        <f t="shared" si="9"/>
        <v>210</v>
      </c>
      <c r="J149">
        <f t="shared" ca="1" si="8"/>
        <v>321</v>
      </c>
      <c r="M149" t="s">
        <v>152</v>
      </c>
      <c r="N149">
        <v>30</v>
      </c>
    </row>
    <row r="150" spans="4:14">
      <c r="D150" s="8">
        <v>41761</v>
      </c>
      <c r="E150" t="s">
        <v>153</v>
      </c>
      <c r="F150">
        <v>261</v>
      </c>
      <c r="G150">
        <v>3</v>
      </c>
      <c r="H150">
        <f t="shared" ca="1" si="7"/>
        <v>195</v>
      </c>
      <c r="I150">
        <f t="shared" si="9"/>
        <v>120</v>
      </c>
      <c r="J150">
        <f t="shared" ca="1" si="8"/>
        <v>315</v>
      </c>
      <c r="M150" t="s">
        <v>153</v>
      </c>
      <c r="N150">
        <v>40</v>
      </c>
    </row>
    <row r="151" spans="4:14">
      <c r="D151" s="8">
        <v>41841</v>
      </c>
      <c r="E151" t="s">
        <v>154</v>
      </c>
      <c r="F151">
        <v>424</v>
      </c>
      <c r="G151">
        <v>6</v>
      </c>
      <c r="H151">
        <f t="shared" ca="1" si="7"/>
        <v>110</v>
      </c>
      <c r="I151">
        <f t="shared" si="9"/>
        <v>180</v>
      </c>
      <c r="J151">
        <f t="shared" ca="1" si="8"/>
        <v>290</v>
      </c>
      <c r="M151" t="s">
        <v>154</v>
      </c>
      <c r="N151">
        <v>30</v>
      </c>
    </row>
    <row r="152" spans="4:14">
      <c r="D152" s="8">
        <v>41875</v>
      </c>
      <c r="E152" t="s">
        <v>155</v>
      </c>
      <c r="F152">
        <v>270</v>
      </c>
      <c r="G152">
        <v>16</v>
      </c>
      <c r="H152">
        <f t="shared" ca="1" si="7"/>
        <v>240</v>
      </c>
      <c r="I152">
        <f t="shared" si="9"/>
        <v>480</v>
      </c>
      <c r="J152">
        <f t="shared" ca="1" si="8"/>
        <v>720</v>
      </c>
      <c r="M152" t="s">
        <v>155</v>
      </c>
      <c r="N152">
        <v>30</v>
      </c>
    </row>
    <row r="153" spans="4:14">
      <c r="D153" s="8">
        <v>41670</v>
      </c>
      <c r="E153" t="s">
        <v>156</v>
      </c>
      <c r="F153">
        <v>168</v>
      </c>
      <c r="G153">
        <v>18</v>
      </c>
      <c r="H153">
        <f t="shared" ca="1" si="7"/>
        <v>175</v>
      </c>
      <c r="I153">
        <f t="shared" si="9"/>
        <v>720</v>
      </c>
      <c r="J153">
        <f t="shared" ca="1" si="8"/>
        <v>895</v>
      </c>
      <c r="M153" t="s">
        <v>156</v>
      </c>
      <c r="N153">
        <v>40</v>
      </c>
    </row>
    <row r="154" spans="4:14">
      <c r="D154" s="8">
        <v>41875</v>
      </c>
      <c r="E154" t="s">
        <v>157</v>
      </c>
      <c r="F154">
        <v>383</v>
      </c>
      <c r="G154">
        <v>10</v>
      </c>
      <c r="H154">
        <f t="shared" ca="1" si="7"/>
        <v>192</v>
      </c>
      <c r="I154">
        <f t="shared" si="9"/>
        <v>100</v>
      </c>
      <c r="J154">
        <f t="shared" ca="1" si="8"/>
        <v>292</v>
      </c>
      <c r="M154" t="s">
        <v>157</v>
      </c>
      <c r="N154">
        <v>10</v>
      </c>
    </row>
    <row r="155" spans="4:14">
      <c r="D155" s="8">
        <v>41718</v>
      </c>
      <c r="E155" t="s">
        <v>158</v>
      </c>
      <c r="F155">
        <v>353</v>
      </c>
      <c r="G155">
        <v>19</v>
      </c>
      <c r="H155">
        <f t="shared" ca="1" si="7"/>
        <v>102</v>
      </c>
      <c r="I155">
        <f t="shared" si="9"/>
        <v>760</v>
      </c>
      <c r="J155">
        <f t="shared" ca="1" si="8"/>
        <v>862</v>
      </c>
      <c r="M155" t="s">
        <v>158</v>
      </c>
      <c r="N155">
        <v>40</v>
      </c>
    </row>
    <row r="156" spans="4:14">
      <c r="D156" s="8">
        <v>41701</v>
      </c>
      <c r="E156" t="s">
        <v>159</v>
      </c>
      <c r="F156">
        <v>354</v>
      </c>
      <c r="G156">
        <v>18</v>
      </c>
      <c r="H156">
        <f t="shared" ca="1" si="7"/>
        <v>180</v>
      </c>
      <c r="I156">
        <f t="shared" si="9"/>
        <v>720</v>
      </c>
      <c r="J156">
        <f t="shared" ca="1" si="8"/>
        <v>900</v>
      </c>
      <c r="M156" t="s">
        <v>159</v>
      </c>
      <c r="N156">
        <v>40</v>
      </c>
    </row>
    <row r="157" spans="4:14">
      <c r="D157" s="8">
        <v>41857</v>
      </c>
      <c r="E157" t="s">
        <v>160</v>
      </c>
      <c r="F157">
        <v>246</v>
      </c>
      <c r="G157">
        <v>10</v>
      </c>
      <c r="H157">
        <f t="shared" ca="1" si="7"/>
        <v>190</v>
      </c>
      <c r="I157">
        <f t="shared" si="9"/>
        <v>300</v>
      </c>
      <c r="J157">
        <f t="shared" ca="1" si="8"/>
        <v>490</v>
      </c>
      <c r="M157" t="s">
        <v>160</v>
      </c>
      <c r="N157">
        <v>30</v>
      </c>
    </row>
    <row r="158" spans="4:14">
      <c r="D158" s="8">
        <v>41861</v>
      </c>
      <c r="E158" t="s">
        <v>161</v>
      </c>
      <c r="F158">
        <v>449</v>
      </c>
      <c r="G158">
        <v>11</v>
      </c>
      <c r="H158">
        <f t="shared" ca="1" si="7"/>
        <v>168</v>
      </c>
      <c r="I158">
        <f t="shared" si="9"/>
        <v>220</v>
      </c>
      <c r="J158">
        <f t="shared" ca="1" si="8"/>
        <v>388</v>
      </c>
      <c r="M158" t="s">
        <v>161</v>
      </c>
      <c r="N158">
        <v>20</v>
      </c>
    </row>
    <row r="159" spans="4:14">
      <c r="D159" s="8">
        <v>41773</v>
      </c>
      <c r="E159" t="s">
        <v>162</v>
      </c>
      <c r="F159">
        <v>6</v>
      </c>
      <c r="G159">
        <v>6</v>
      </c>
      <c r="H159">
        <f t="shared" ca="1" si="7"/>
        <v>179</v>
      </c>
      <c r="I159">
        <f t="shared" si="9"/>
        <v>240</v>
      </c>
      <c r="J159">
        <f t="shared" ca="1" si="8"/>
        <v>419</v>
      </c>
      <c r="M159" t="s">
        <v>162</v>
      </c>
      <c r="N159">
        <v>40</v>
      </c>
    </row>
    <row r="160" spans="4:14">
      <c r="D160" s="8">
        <v>41785</v>
      </c>
      <c r="E160" t="s">
        <v>163</v>
      </c>
      <c r="F160">
        <v>241</v>
      </c>
      <c r="G160">
        <v>16</v>
      </c>
      <c r="H160">
        <f t="shared" ca="1" si="7"/>
        <v>154</v>
      </c>
      <c r="I160">
        <f t="shared" si="9"/>
        <v>320</v>
      </c>
      <c r="J160">
        <f t="shared" ca="1" si="8"/>
        <v>474</v>
      </c>
      <c r="M160" t="s">
        <v>163</v>
      </c>
      <c r="N160">
        <v>20</v>
      </c>
    </row>
    <row r="161" spans="4:14">
      <c r="D161" s="8">
        <v>41655</v>
      </c>
      <c r="E161" t="s">
        <v>164</v>
      </c>
      <c r="F161">
        <v>135</v>
      </c>
      <c r="G161">
        <v>11</v>
      </c>
      <c r="H161">
        <f t="shared" ca="1" si="7"/>
        <v>184</v>
      </c>
      <c r="I161">
        <f t="shared" si="9"/>
        <v>440</v>
      </c>
      <c r="J161">
        <f t="shared" ca="1" si="8"/>
        <v>624</v>
      </c>
      <c r="M161" t="s">
        <v>164</v>
      </c>
      <c r="N161">
        <v>40</v>
      </c>
    </row>
    <row r="162" spans="4:14">
      <c r="D162" s="8">
        <v>41844</v>
      </c>
      <c r="E162" t="s">
        <v>165</v>
      </c>
      <c r="F162">
        <v>367</v>
      </c>
      <c r="G162">
        <v>13</v>
      </c>
      <c r="H162">
        <f t="shared" ca="1" si="7"/>
        <v>238</v>
      </c>
      <c r="I162">
        <f t="shared" si="9"/>
        <v>130</v>
      </c>
      <c r="J162">
        <f t="shared" ca="1" si="8"/>
        <v>368</v>
      </c>
      <c r="M162" t="s">
        <v>165</v>
      </c>
      <c r="N162">
        <v>10</v>
      </c>
    </row>
    <row r="163" spans="4:14">
      <c r="D163" s="8">
        <v>41964</v>
      </c>
      <c r="E163" t="s">
        <v>166</v>
      </c>
      <c r="F163">
        <v>401</v>
      </c>
      <c r="G163">
        <v>9</v>
      </c>
      <c r="H163">
        <f t="shared" ca="1" si="7"/>
        <v>125</v>
      </c>
      <c r="I163">
        <f t="shared" si="9"/>
        <v>90</v>
      </c>
      <c r="J163">
        <f t="shared" ca="1" si="8"/>
        <v>215</v>
      </c>
      <c r="M163" t="s">
        <v>166</v>
      </c>
      <c r="N163">
        <v>10</v>
      </c>
    </row>
    <row r="164" spans="4:14">
      <c r="D164" s="8">
        <v>41830</v>
      </c>
      <c r="E164" t="s">
        <v>167</v>
      </c>
      <c r="F164">
        <v>20</v>
      </c>
      <c r="G164">
        <v>9</v>
      </c>
      <c r="H164">
        <f t="shared" ca="1" si="7"/>
        <v>120</v>
      </c>
      <c r="I164">
        <f t="shared" si="9"/>
        <v>360</v>
      </c>
      <c r="J164">
        <f t="shared" ca="1" si="8"/>
        <v>480</v>
      </c>
      <c r="M164" t="s">
        <v>167</v>
      </c>
      <c r="N164">
        <v>40</v>
      </c>
    </row>
    <row r="165" spans="4:14">
      <c r="D165" s="8">
        <v>41673</v>
      </c>
      <c r="E165" t="s">
        <v>168</v>
      </c>
      <c r="F165">
        <v>414</v>
      </c>
      <c r="G165">
        <v>17</v>
      </c>
      <c r="H165">
        <f t="shared" ca="1" si="7"/>
        <v>131</v>
      </c>
      <c r="I165">
        <f t="shared" si="9"/>
        <v>340</v>
      </c>
      <c r="J165">
        <f t="shared" ca="1" si="8"/>
        <v>471</v>
      </c>
      <c r="M165" t="s">
        <v>168</v>
      </c>
      <c r="N165">
        <v>20</v>
      </c>
    </row>
    <row r="166" spans="4:14">
      <c r="D166" s="8">
        <v>41978</v>
      </c>
      <c r="E166" t="s">
        <v>169</v>
      </c>
      <c r="F166">
        <v>332</v>
      </c>
      <c r="G166">
        <v>13</v>
      </c>
      <c r="H166">
        <f t="shared" ca="1" si="7"/>
        <v>242</v>
      </c>
      <c r="I166">
        <f t="shared" si="9"/>
        <v>390</v>
      </c>
      <c r="J166">
        <f t="shared" ca="1" si="8"/>
        <v>632</v>
      </c>
      <c r="M166" t="s">
        <v>169</v>
      </c>
      <c r="N166">
        <v>30</v>
      </c>
    </row>
    <row r="167" spans="4:14">
      <c r="D167" s="8">
        <v>41819</v>
      </c>
      <c r="E167" t="s">
        <v>170</v>
      </c>
      <c r="F167">
        <v>378</v>
      </c>
      <c r="G167">
        <v>11</v>
      </c>
      <c r="H167">
        <f t="shared" ca="1" si="7"/>
        <v>151</v>
      </c>
      <c r="I167">
        <f t="shared" si="9"/>
        <v>220</v>
      </c>
      <c r="J167">
        <f t="shared" ca="1" si="8"/>
        <v>371</v>
      </c>
      <c r="M167" t="s">
        <v>170</v>
      </c>
      <c r="N167">
        <v>20</v>
      </c>
    </row>
    <row r="168" spans="4:14">
      <c r="D168" s="8">
        <v>41895</v>
      </c>
      <c r="E168" t="s">
        <v>171</v>
      </c>
      <c r="F168">
        <v>147</v>
      </c>
      <c r="G168">
        <v>12</v>
      </c>
      <c r="H168">
        <f t="shared" ca="1" si="7"/>
        <v>248</v>
      </c>
      <c r="I168">
        <f t="shared" si="9"/>
        <v>240</v>
      </c>
      <c r="J168">
        <f t="shared" ca="1" si="8"/>
        <v>488</v>
      </c>
      <c r="M168" t="s">
        <v>171</v>
      </c>
      <c r="N168">
        <v>20</v>
      </c>
    </row>
    <row r="169" spans="4:14">
      <c r="D169" s="8">
        <v>41728</v>
      </c>
      <c r="E169" t="s">
        <v>172</v>
      </c>
      <c r="F169">
        <v>238</v>
      </c>
      <c r="G169">
        <v>3</v>
      </c>
      <c r="H169">
        <f t="shared" ca="1" si="7"/>
        <v>138</v>
      </c>
      <c r="I169">
        <f t="shared" si="9"/>
        <v>60</v>
      </c>
      <c r="J169">
        <f t="shared" ca="1" si="8"/>
        <v>198</v>
      </c>
      <c r="M169" t="s">
        <v>172</v>
      </c>
      <c r="N169">
        <v>20</v>
      </c>
    </row>
    <row r="170" spans="4:14">
      <c r="D170" s="8">
        <v>41776</v>
      </c>
      <c r="E170" t="s">
        <v>173</v>
      </c>
      <c r="F170">
        <v>431</v>
      </c>
      <c r="G170">
        <v>15</v>
      </c>
      <c r="H170">
        <f t="shared" ca="1" si="7"/>
        <v>223</v>
      </c>
      <c r="I170">
        <f t="shared" si="9"/>
        <v>300</v>
      </c>
      <c r="J170">
        <f t="shared" ca="1" si="8"/>
        <v>523</v>
      </c>
      <c r="M170" t="s">
        <v>173</v>
      </c>
      <c r="N170">
        <v>20</v>
      </c>
    </row>
    <row r="171" spans="4:14">
      <c r="D171" s="8">
        <v>41926</v>
      </c>
      <c r="E171" t="s">
        <v>174</v>
      </c>
      <c r="F171">
        <v>77</v>
      </c>
      <c r="G171">
        <v>18</v>
      </c>
      <c r="H171">
        <f t="shared" ca="1" si="7"/>
        <v>149</v>
      </c>
      <c r="I171">
        <f t="shared" si="9"/>
        <v>360</v>
      </c>
      <c r="J171">
        <f t="shared" ca="1" si="8"/>
        <v>509</v>
      </c>
      <c r="M171" t="s">
        <v>174</v>
      </c>
      <c r="N171">
        <v>20</v>
      </c>
    </row>
    <row r="172" spans="4:14">
      <c r="D172" s="8">
        <v>41858</v>
      </c>
      <c r="E172" t="s">
        <v>175</v>
      </c>
      <c r="F172">
        <v>395</v>
      </c>
      <c r="G172">
        <v>17</v>
      </c>
      <c r="H172">
        <f t="shared" ca="1" si="7"/>
        <v>221</v>
      </c>
      <c r="I172">
        <f t="shared" si="9"/>
        <v>340</v>
      </c>
      <c r="J172">
        <f t="shared" ca="1" si="8"/>
        <v>561</v>
      </c>
      <c r="M172" t="s">
        <v>175</v>
      </c>
      <c r="N172">
        <v>20</v>
      </c>
    </row>
    <row r="173" spans="4:14">
      <c r="D173" s="8">
        <v>41833</v>
      </c>
      <c r="E173" t="s">
        <v>176</v>
      </c>
      <c r="F173">
        <v>351</v>
      </c>
      <c r="G173">
        <v>17</v>
      </c>
      <c r="H173">
        <f t="shared" ca="1" si="7"/>
        <v>171</v>
      </c>
      <c r="I173">
        <f t="shared" si="9"/>
        <v>170</v>
      </c>
      <c r="J173">
        <f t="shared" ca="1" si="8"/>
        <v>341</v>
      </c>
      <c r="M173" t="s">
        <v>176</v>
      </c>
      <c r="N173">
        <v>10</v>
      </c>
    </row>
    <row r="174" spans="4:14">
      <c r="D174" s="8">
        <v>41929</v>
      </c>
      <c r="E174" t="s">
        <v>177</v>
      </c>
      <c r="F174">
        <v>114</v>
      </c>
      <c r="G174">
        <v>19</v>
      </c>
      <c r="H174">
        <f t="shared" ca="1" si="7"/>
        <v>242</v>
      </c>
      <c r="I174">
        <f t="shared" si="9"/>
        <v>760</v>
      </c>
      <c r="J174">
        <f t="shared" ca="1" si="8"/>
        <v>1002</v>
      </c>
      <c r="M174" t="s">
        <v>177</v>
      </c>
      <c r="N174">
        <v>40</v>
      </c>
    </row>
    <row r="175" spans="4:14">
      <c r="D175" s="8">
        <v>41736</v>
      </c>
      <c r="E175" t="s">
        <v>178</v>
      </c>
      <c r="F175">
        <v>368</v>
      </c>
      <c r="G175">
        <v>10</v>
      </c>
      <c r="H175">
        <f t="shared" ca="1" si="7"/>
        <v>101</v>
      </c>
      <c r="I175">
        <f t="shared" si="9"/>
        <v>400</v>
      </c>
      <c r="J175">
        <f t="shared" ca="1" si="8"/>
        <v>501</v>
      </c>
      <c r="M175" t="s">
        <v>178</v>
      </c>
      <c r="N175">
        <v>40</v>
      </c>
    </row>
    <row r="176" spans="4:14">
      <c r="D176" s="8">
        <v>41684</v>
      </c>
      <c r="E176" t="s">
        <v>179</v>
      </c>
      <c r="F176">
        <v>464</v>
      </c>
      <c r="G176">
        <v>2</v>
      </c>
      <c r="H176">
        <f t="shared" ca="1" si="7"/>
        <v>146</v>
      </c>
      <c r="I176">
        <f t="shared" si="9"/>
        <v>40</v>
      </c>
      <c r="J176">
        <f t="shared" ca="1" si="8"/>
        <v>186</v>
      </c>
      <c r="M176" t="s">
        <v>179</v>
      </c>
      <c r="N176">
        <v>20</v>
      </c>
    </row>
    <row r="177" spans="4:14">
      <c r="D177" s="8">
        <v>41961</v>
      </c>
      <c r="E177" t="s">
        <v>180</v>
      </c>
      <c r="F177">
        <v>84</v>
      </c>
      <c r="G177">
        <v>7</v>
      </c>
      <c r="H177">
        <f t="shared" ca="1" si="7"/>
        <v>109</v>
      </c>
      <c r="I177">
        <f t="shared" si="9"/>
        <v>140</v>
      </c>
      <c r="J177">
        <f t="shared" ca="1" si="8"/>
        <v>249</v>
      </c>
      <c r="M177" t="s">
        <v>180</v>
      </c>
      <c r="N177">
        <v>20</v>
      </c>
    </row>
    <row r="178" spans="4:14">
      <c r="D178" s="8">
        <v>41754</v>
      </c>
      <c r="E178" t="s">
        <v>181</v>
      </c>
      <c r="F178">
        <v>98</v>
      </c>
      <c r="G178">
        <v>7</v>
      </c>
      <c r="H178">
        <f t="shared" ca="1" si="7"/>
        <v>203</v>
      </c>
      <c r="I178">
        <f t="shared" si="9"/>
        <v>140</v>
      </c>
      <c r="J178">
        <f t="shared" ca="1" si="8"/>
        <v>343</v>
      </c>
      <c r="M178" t="s">
        <v>181</v>
      </c>
      <c r="N178">
        <v>20</v>
      </c>
    </row>
    <row r="179" spans="4:14">
      <c r="D179" s="8">
        <v>41951</v>
      </c>
      <c r="E179" t="s">
        <v>182</v>
      </c>
      <c r="F179">
        <v>340</v>
      </c>
      <c r="G179">
        <v>14</v>
      </c>
      <c r="H179">
        <f t="shared" ca="1" si="7"/>
        <v>248</v>
      </c>
      <c r="I179">
        <f t="shared" si="9"/>
        <v>420</v>
      </c>
      <c r="J179">
        <f t="shared" ca="1" si="8"/>
        <v>668</v>
      </c>
      <c r="M179" t="s">
        <v>182</v>
      </c>
      <c r="N179">
        <v>30</v>
      </c>
    </row>
    <row r="180" spans="4:14">
      <c r="D180" s="8">
        <v>41685</v>
      </c>
      <c r="E180" t="s">
        <v>183</v>
      </c>
      <c r="F180">
        <v>454</v>
      </c>
      <c r="G180">
        <v>7</v>
      </c>
      <c r="H180">
        <f t="shared" ca="1" si="7"/>
        <v>151</v>
      </c>
      <c r="I180">
        <f t="shared" si="9"/>
        <v>140</v>
      </c>
      <c r="J180">
        <f t="shared" ca="1" si="8"/>
        <v>291</v>
      </c>
      <c r="M180" t="s">
        <v>183</v>
      </c>
      <c r="N180">
        <v>20</v>
      </c>
    </row>
    <row r="181" spans="4:14">
      <c r="D181" s="8">
        <v>41859</v>
      </c>
      <c r="E181" t="s">
        <v>184</v>
      </c>
      <c r="F181">
        <v>192</v>
      </c>
      <c r="G181">
        <v>20</v>
      </c>
      <c r="H181">
        <f t="shared" ca="1" si="7"/>
        <v>249</v>
      </c>
      <c r="I181">
        <f t="shared" si="9"/>
        <v>800</v>
      </c>
      <c r="J181">
        <f t="shared" ca="1" si="8"/>
        <v>1049</v>
      </c>
      <c r="M181" t="s">
        <v>184</v>
      </c>
      <c r="N181">
        <v>40</v>
      </c>
    </row>
    <row r="182" spans="4:14">
      <c r="D182" s="8">
        <v>41795</v>
      </c>
      <c r="E182" t="s">
        <v>185</v>
      </c>
      <c r="F182">
        <v>160</v>
      </c>
      <c r="G182">
        <v>19</v>
      </c>
      <c r="H182">
        <f t="shared" ca="1" si="7"/>
        <v>106</v>
      </c>
      <c r="I182">
        <f t="shared" si="9"/>
        <v>190</v>
      </c>
      <c r="J182">
        <f t="shared" ca="1" si="8"/>
        <v>296</v>
      </c>
      <c r="M182" t="s">
        <v>185</v>
      </c>
      <c r="N182">
        <v>10</v>
      </c>
    </row>
    <row r="183" spans="4:14">
      <c r="D183" s="8">
        <v>41812</v>
      </c>
      <c r="E183" t="s">
        <v>186</v>
      </c>
      <c r="F183">
        <v>370</v>
      </c>
      <c r="G183">
        <v>2</v>
      </c>
      <c r="H183">
        <f t="shared" ca="1" si="7"/>
        <v>202</v>
      </c>
      <c r="I183">
        <f t="shared" si="9"/>
        <v>40</v>
      </c>
      <c r="J183">
        <f t="shared" ca="1" si="8"/>
        <v>242</v>
      </c>
      <c r="M183" t="s">
        <v>186</v>
      </c>
      <c r="N183">
        <v>20</v>
      </c>
    </row>
    <row r="184" spans="4:14">
      <c r="D184" s="8">
        <v>41873</v>
      </c>
      <c r="E184" t="s">
        <v>187</v>
      </c>
      <c r="F184">
        <v>397</v>
      </c>
      <c r="G184">
        <v>9</v>
      </c>
      <c r="H184">
        <f t="shared" ca="1" si="7"/>
        <v>103</v>
      </c>
      <c r="I184">
        <f t="shared" si="9"/>
        <v>90</v>
      </c>
      <c r="J184">
        <f t="shared" ca="1" si="8"/>
        <v>193</v>
      </c>
      <c r="M184" t="s">
        <v>187</v>
      </c>
      <c r="N184">
        <v>10</v>
      </c>
    </row>
    <row r="185" spans="4:14">
      <c r="D185" s="8">
        <v>41789</v>
      </c>
      <c r="E185" t="s">
        <v>188</v>
      </c>
      <c r="F185">
        <v>257</v>
      </c>
      <c r="G185">
        <v>7</v>
      </c>
      <c r="H185">
        <f t="shared" ca="1" si="7"/>
        <v>155</v>
      </c>
      <c r="I185">
        <f t="shared" si="9"/>
        <v>280</v>
      </c>
      <c r="J185">
        <f t="shared" ca="1" si="8"/>
        <v>435</v>
      </c>
      <c r="M185" t="s">
        <v>188</v>
      </c>
      <c r="N185">
        <v>40</v>
      </c>
    </row>
    <row r="186" spans="4:14">
      <c r="D186" s="8">
        <v>41847</v>
      </c>
      <c r="E186" t="s">
        <v>189</v>
      </c>
      <c r="F186">
        <v>383</v>
      </c>
      <c r="G186">
        <v>17</v>
      </c>
      <c r="H186">
        <f t="shared" ca="1" si="7"/>
        <v>248</v>
      </c>
      <c r="I186">
        <f t="shared" si="9"/>
        <v>340</v>
      </c>
      <c r="J186">
        <f t="shared" ca="1" si="8"/>
        <v>588</v>
      </c>
      <c r="M186" t="s">
        <v>189</v>
      </c>
      <c r="N186">
        <v>20</v>
      </c>
    </row>
    <row r="187" spans="4:14">
      <c r="D187" s="8">
        <v>41777</v>
      </c>
      <c r="E187" t="s">
        <v>190</v>
      </c>
      <c r="F187">
        <v>193</v>
      </c>
      <c r="G187">
        <v>15</v>
      </c>
      <c r="H187">
        <f t="shared" ca="1" si="7"/>
        <v>191</v>
      </c>
      <c r="I187">
        <f t="shared" si="9"/>
        <v>600</v>
      </c>
      <c r="J187">
        <f t="shared" ca="1" si="8"/>
        <v>791</v>
      </c>
      <c r="M187" t="s">
        <v>190</v>
      </c>
      <c r="N187">
        <v>40</v>
      </c>
    </row>
    <row r="188" spans="4:14">
      <c r="D188" s="8">
        <v>41794</v>
      </c>
      <c r="E188" t="s">
        <v>191</v>
      </c>
      <c r="F188">
        <v>29</v>
      </c>
      <c r="G188">
        <v>18</v>
      </c>
      <c r="H188">
        <f t="shared" ca="1" si="7"/>
        <v>120</v>
      </c>
      <c r="I188">
        <f t="shared" si="9"/>
        <v>540</v>
      </c>
      <c r="J188">
        <f t="shared" ca="1" si="8"/>
        <v>660</v>
      </c>
      <c r="M188" t="s">
        <v>191</v>
      </c>
      <c r="N188">
        <v>30</v>
      </c>
    </row>
    <row r="189" spans="4:14">
      <c r="D189" s="8">
        <v>42001</v>
      </c>
      <c r="E189" t="s">
        <v>192</v>
      </c>
      <c r="F189">
        <v>490</v>
      </c>
      <c r="G189">
        <v>15</v>
      </c>
      <c r="H189">
        <f t="shared" ca="1" si="7"/>
        <v>155</v>
      </c>
      <c r="I189">
        <f t="shared" si="9"/>
        <v>450</v>
      </c>
      <c r="J189">
        <f t="shared" ca="1" si="8"/>
        <v>605</v>
      </c>
      <c r="M189" t="s">
        <v>192</v>
      </c>
      <c r="N189">
        <v>30</v>
      </c>
    </row>
    <row r="190" spans="4:14">
      <c r="D190" s="8">
        <v>41645</v>
      </c>
      <c r="E190" t="s">
        <v>193</v>
      </c>
      <c r="F190">
        <v>194</v>
      </c>
      <c r="G190">
        <v>7</v>
      </c>
      <c r="H190">
        <f t="shared" ca="1" si="7"/>
        <v>226</v>
      </c>
      <c r="I190">
        <f t="shared" si="9"/>
        <v>140</v>
      </c>
      <c r="J190">
        <f t="shared" ca="1" si="8"/>
        <v>366</v>
      </c>
      <c r="M190" t="s">
        <v>193</v>
      </c>
      <c r="N190">
        <v>20</v>
      </c>
    </row>
    <row r="191" spans="4:14">
      <c r="D191" s="8">
        <v>41949</v>
      </c>
      <c r="E191" t="s">
        <v>194</v>
      </c>
      <c r="F191">
        <v>469</v>
      </c>
      <c r="G191">
        <v>7</v>
      </c>
      <c r="H191">
        <f t="shared" ca="1" si="7"/>
        <v>219</v>
      </c>
      <c r="I191">
        <f t="shared" si="9"/>
        <v>140</v>
      </c>
      <c r="J191">
        <f t="shared" ca="1" si="8"/>
        <v>359</v>
      </c>
      <c r="M191" t="s">
        <v>194</v>
      </c>
      <c r="N191">
        <v>20</v>
      </c>
    </row>
    <row r="192" spans="4:14">
      <c r="D192" s="8">
        <v>41728</v>
      </c>
      <c r="E192" t="s">
        <v>195</v>
      </c>
      <c r="F192">
        <v>359</v>
      </c>
      <c r="G192">
        <v>20</v>
      </c>
      <c r="H192">
        <f t="shared" ca="1" si="7"/>
        <v>149</v>
      </c>
      <c r="I192">
        <f t="shared" si="9"/>
        <v>800</v>
      </c>
      <c r="J192">
        <f t="shared" ca="1" si="8"/>
        <v>949</v>
      </c>
      <c r="M192" t="s">
        <v>195</v>
      </c>
      <c r="N192">
        <v>40</v>
      </c>
    </row>
    <row r="193" spans="4:14">
      <c r="D193" s="8">
        <v>41855</v>
      </c>
      <c r="E193" t="s">
        <v>196</v>
      </c>
      <c r="F193">
        <v>181</v>
      </c>
      <c r="G193">
        <v>20</v>
      </c>
      <c r="H193">
        <f t="shared" ca="1" si="7"/>
        <v>182</v>
      </c>
      <c r="I193">
        <f t="shared" si="9"/>
        <v>600</v>
      </c>
      <c r="J193">
        <f t="shared" ca="1" si="8"/>
        <v>782</v>
      </c>
      <c r="M193" t="s">
        <v>196</v>
      </c>
      <c r="N193">
        <v>30</v>
      </c>
    </row>
    <row r="194" spans="4:14">
      <c r="D194" s="8">
        <v>41660</v>
      </c>
      <c r="E194" t="s">
        <v>197</v>
      </c>
      <c r="F194">
        <v>449</v>
      </c>
      <c r="G194">
        <v>3</v>
      </c>
      <c r="H194">
        <f t="shared" ca="1" si="7"/>
        <v>249</v>
      </c>
      <c r="I194">
        <f t="shared" si="9"/>
        <v>30</v>
      </c>
      <c r="J194">
        <f t="shared" ca="1" si="8"/>
        <v>279</v>
      </c>
      <c r="M194" t="s">
        <v>197</v>
      </c>
      <c r="N194">
        <v>10</v>
      </c>
    </row>
    <row r="195" spans="4:14">
      <c r="D195" s="8">
        <v>41960</v>
      </c>
      <c r="E195" t="s">
        <v>198</v>
      </c>
      <c r="F195">
        <v>198</v>
      </c>
      <c r="G195">
        <v>15</v>
      </c>
      <c r="H195">
        <f t="shared" ca="1" si="7"/>
        <v>120</v>
      </c>
      <c r="I195">
        <f t="shared" si="9"/>
        <v>150</v>
      </c>
      <c r="J195">
        <f t="shared" ca="1" si="8"/>
        <v>270</v>
      </c>
      <c r="M195" t="s">
        <v>198</v>
      </c>
      <c r="N195">
        <v>10</v>
      </c>
    </row>
    <row r="196" spans="4:14">
      <c r="D196" s="8">
        <v>41794</v>
      </c>
      <c r="E196" t="s">
        <v>199</v>
      </c>
      <c r="F196">
        <v>155</v>
      </c>
      <c r="G196">
        <v>13</v>
      </c>
      <c r="H196">
        <f t="shared" ca="1" si="7"/>
        <v>122</v>
      </c>
      <c r="I196">
        <f t="shared" si="9"/>
        <v>130</v>
      </c>
      <c r="J196">
        <f t="shared" ca="1" si="8"/>
        <v>252</v>
      </c>
      <c r="M196" t="s">
        <v>199</v>
      </c>
      <c r="N196">
        <v>10</v>
      </c>
    </row>
    <row r="197" spans="4:14">
      <c r="D197" s="8">
        <v>41803</v>
      </c>
      <c r="E197" t="s">
        <v>200</v>
      </c>
      <c r="F197">
        <v>289</v>
      </c>
      <c r="G197">
        <v>13</v>
      </c>
      <c r="H197">
        <f t="shared" ref="H197:H260" ca="1" si="10">RANDBETWEEN(100,250)</f>
        <v>221</v>
      </c>
      <c r="I197">
        <f t="shared" si="9"/>
        <v>130</v>
      </c>
      <c r="J197">
        <f t="shared" ref="J197:J260" ca="1" si="11">IF(OR($I197="",$H197=""),"",SUM($I197,$H197))</f>
        <v>351</v>
      </c>
      <c r="M197" t="s">
        <v>200</v>
      </c>
      <c r="N197">
        <v>10</v>
      </c>
    </row>
    <row r="198" spans="4:14">
      <c r="D198" s="8">
        <v>41754</v>
      </c>
      <c r="E198" t="s">
        <v>201</v>
      </c>
      <c r="F198">
        <v>337</v>
      </c>
      <c r="G198">
        <v>6</v>
      </c>
      <c r="H198">
        <f t="shared" ca="1" si="10"/>
        <v>244</v>
      </c>
      <c r="I198">
        <f t="shared" ref="I198:I261" si="12">IF($E198&lt;&gt;"",VLOOKUP($E198,$M$5:$N$330,2,0)*$G198,"")</f>
        <v>120</v>
      </c>
      <c r="J198">
        <f t="shared" ca="1" si="11"/>
        <v>364</v>
      </c>
      <c r="M198" t="s">
        <v>201</v>
      </c>
      <c r="N198">
        <v>20</v>
      </c>
    </row>
    <row r="199" spans="4:14">
      <c r="D199" s="8">
        <v>41995</v>
      </c>
      <c r="E199" t="s">
        <v>202</v>
      </c>
      <c r="F199">
        <v>118</v>
      </c>
      <c r="G199">
        <v>8</v>
      </c>
      <c r="H199">
        <f t="shared" ca="1" si="10"/>
        <v>184</v>
      </c>
      <c r="I199">
        <f t="shared" si="12"/>
        <v>160</v>
      </c>
      <c r="J199">
        <f t="shared" ca="1" si="11"/>
        <v>344</v>
      </c>
      <c r="M199" t="s">
        <v>202</v>
      </c>
      <c r="N199">
        <v>20</v>
      </c>
    </row>
    <row r="200" spans="4:14">
      <c r="D200" s="8">
        <v>41874</v>
      </c>
      <c r="E200" t="s">
        <v>203</v>
      </c>
      <c r="F200">
        <v>391</v>
      </c>
      <c r="G200">
        <v>13</v>
      </c>
      <c r="H200">
        <f t="shared" ca="1" si="10"/>
        <v>229</v>
      </c>
      <c r="I200">
        <f t="shared" si="12"/>
        <v>390</v>
      </c>
      <c r="J200">
        <f t="shared" ca="1" si="11"/>
        <v>619</v>
      </c>
      <c r="M200" t="s">
        <v>203</v>
      </c>
      <c r="N200">
        <v>30</v>
      </c>
    </row>
    <row r="201" spans="4:14">
      <c r="D201" s="8">
        <v>41779</v>
      </c>
      <c r="E201" t="s">
        <v>204</v>
      </c>
      <c r="F201">
        <v>165</v>
      </c>
      <c r="G201">
        <v>14</v>
      </c>
      <c r="H201">
        <f t="shared" ca="1" si="10"/>
        <v>103</v>
      </c>
      <c r="I201">
        <f t="shared" si="12"/>
        <v>560</v>
      </c>
      <c r="J201">
        <f t="shared" ca="1" si="11"/>
        <v>663</v>
      </c>
      <c r="M201" t="s">
        <v>204</v>
      </c>
      <c r="N201">
        <v>40</v>
      </c>
    </row>
    <row r="202" spans="4:14">
      <c r="D202" s="8">
        <v>41879</v>
      </c>
      <c r="E202" t="s">
        <v>205</v>
      </c>
      <c r="F202">
        <v>264</v>
      </c>
      <c r="G202">
        <v>17</v>
      </c>
      <c r="H202">
        <f t="shared" ca="1" si="10"/>
        <v>148</v>
      </c>
      <c r="I202">
        <f t="shared" si="12"/>
        <v>340</v>
      </c>
      <c r="J202">
        <f t="shared" ca="1" si="11"/>
        <v>488</v>
      </c>
      <c r="M202" t="s">
        <v>205</v>
      </c>
      <c r="N202">
        <v>20</v>
      </c>
    </row>
    <row r="203" spans="4:14">
      <c r="D203" s="8">
        <v>41717</v>
      </c>
      <c r="E203" t="s">
        <v>206</v>
      </c>
      <c r="F203">
        <v>474</v>
      </c>
      <c r="G203">
        <v>17</v>
      </c>
      <c r="H203">
        <f t="shared" ca="1" si="10"/>
        <v>145</v>
      </c>
      <c r="I203">
        <f t="shared" si="12"/>
        <v>680</v>
      </c>
      <c r="J203">
        <f t="shared" ca="1" si="11"/>
        <v>825</v>
      </c>
      <c r="M203" t="s">
        <v>206</v>
      </c>
      <c r="N203">
        <v>40</v>
      </c>
    </row>
    <row r="204" spans="4:14">
      <c r="D204" s="8">
        <v>41838</v>
      </c>
      <c r="E204" t="s">
        <v>207</v>
      </c>
      <c r="F204">
        <v>377</v>
      </c>
      <c r="G204">
        <v>4</v>
      </c>
      <c r="H204">
        <f t="shared" ca="1" si="10"/>
        <v>208</v>
      </c>
      <c r="I204">
        <f t="shared" si="12"/>
        <v>160</v>
      </c>
      <c r="J204">
        <f t="shared" ca="1" si="11"/>
        <v>368</v>
      </c>
      <c r="M204" t="s">
        <v>207</v>
      </c>
      <c r="N204">
        <v>40</v>
      </c>
    </row>
    <row r="205" spans="4:14">
      <c r="D205" s="8">
        <v>41870</v>
      </c>
      <c r="E205" t="s">
        <v>208</v>
      </c>
      <c r="F205">
        <v>471</v>
      </c>
      <c r="G205">
        <v>9</v>
      </c>
      <c r="H205">
        <f t="shared" ca="1" si="10"/>
        <v>207</v>
      </c>
      <c r="I205">
        <f t="shared" si="12"/>
        <v>90</v>
      </c>
      <c r="J205">
        <f t="shared" ca="1" si="11"/>
        <v>297</v>
      </c>
      <c r="M205" t="s">
        <v>208</v>
      </c>
      <c r="N205">
        <v>10</v>
      </c>
    </row>
    <row r="206" spans="4:14">
      <c r="D206" s="8">
        <v>41911</v>
      </c>
      <c r="E206" t="s">
        <v>209</v>
      </c>
      <c r="F206">
        <v>253</v>
      </c>
      <c r="G206">
        <v>7</v>
      </c>
      <c r="H206">
        <f t="shared" ca="1" si="10"/>
        <v>163</v>
      </c>
      <c r="I206">
        <f t="shared" si="12"/>
        <v>140</v>
      </c>
      <c r="J206">
        <f t="shared" ca="1" si="11"/>
        <v>303</v>
      </c>
      <c r="M206" t="s">
        <v>209</v>
      </c>
      <c r="N206">
        <v>20</v>
      </c>
    </row>
    <row r="207" spans="4:14">
      <c r="D207" s="8">
        <v>41929</v>
      </c>
      <c r="E207" t="s">
        <v>210</v>
      </c>
      <c r="F207">
        <v>105</v>
      </c>
      <c r="G207">
        <v>16</v>
      </c>
      <c r="H207">
        <f t="shared" ca="1" si="10"/>
        <v>139</v>
      </c>
      <c r="I207">
        <f t="shared" si="12"/>
        <v>480</v>
      </c>
      <c r="J207">
        <f t="shared" ca="1" si="11"/>
        <v>619</v>
      </c>
      <c r="M207" t="s">
        <v>210</v>
      </c>
      <c r="N207">
        <v>30</v>
      </c>
    </row>
    <row r="208" spans="4:14">
      <c r="D208" s="8">
        <v>41890</v>
      </c>
      <c r="E208" t="s">
        <v>211</v>
      </c>
      <c r="F208">
        <v>307</v>
      </c>
      <c r="G208">
        <v>8</v>
      </c>
      <c r="H208">
        <f t="shared" ca="1" si="10"/>
        <v>249</v>
      </c>
      <c r="I208">
        <f t="shared" si="12"/>
        <v>320</v>
      </c>
      <c r="J208">
        <f t="shared" ca="1" si="11"/>
        <v>569</v>
      </c>
      <c r="M208" t="s">
        <v>211</v>
      </c>
      <c r="N208">
        <v>40</v>
      </c>
    </row>
    <row r="209" spans="4:14">
      <c r="D209" s="8">
        <v>41864</v>
      </c>
      <c r="E209" t="s">
        <v>212</v>
      </c>
      <c r="F209">
        <v>359</v>
      </c>
      <c r="G209">
        <v>14</v>
      </c>
      <c r="H209">
        <f t="shared" ca="1" si="10"/>
        <v>204</v>
      </c>
      <c r="I209">
        <f t="shared" si="12"/>
        <v>140</v>
      </c>
      <c r="J209">
        <f t="shared" ca="1" si="11"/>
        <v>344</v>
      </c>
      <c r="M209" t="s">
        <v>212</v>
      </c>
      <c r="N209">
        <v>10</v>
      </c>
    </row>
    <row r="210" spans="4:14">
      <c r="D210" s="8">
        <v>41673</v>
      </c>
      <c r="E210" t="s">
        <v>213</v>
      </c>
      <c r="F210">
        <v>452</v>
      </c>
      <c r="G210">
        <v>4</v>
      </c>
      <c r="H210">
        <f t="shared" ca="1" si="10"/>
        <v>227</v>
      </c>
      <c r="I210">
        <f t="shared" si="12"/>
        <v>80</v>
      </c>
      <c r="J210">
        <f t="shared" ca="1" si="11"/>
        <v>307</v>
      </c>
      <c r="M210" t="s">
        <v>213</v>
      </c>
      <c r="N210">
        <v>20</v>
      </c>
    </row>
    <row r="211" spans="4:14">
      <c r="D211" s="8">
        <v>41882</v>
      </c>
      <c r="E211" t="s">
        <v>214</v>
      </c>
      <c r="F211">
        <v>92</v>
      </c>
      <c r="G211">
        <v>3</v>
      </c>
      <c r="H211">
        <f t="shared" ca="1" si="10"/>
        <v>120</v>
      </c>
      <c r="I211">
        <f t="shared" si="12"/>
        <v>60</v>
      </c>
      <c r="J211">
        <f t="shared" ca="1" si="11"/>
        <v>180</v>
      </c>
      <c r="M211" t="s">
        <v>214</v>
      </c>
      <c r="N211">
        <v>20</v>
      </c>
    </row>
    <row r="212" spans="4:14">
      <c r="D212" s="8">
        <v>41799</v>
      </c>
      <c r="E212" t="s">
        <v>215</v>
      </c>
      <c r="F212">
        <v>299</v>
      </c>
      <c r="G212">
        <v>11</v>
      </c>
      <c r="H212">
        <f t="shared" ca="1" si="10"/>
        <v>107</v>
      </c>
      <c r="I212">
        <f t="shared" si="12"/>
        <v>110</v>
      </c>
      <c r="J212">
        <f t="shared" ca="1" si="11"/>
        <v>217</v>
      </c>
      <c r="M212" t="s">
        <v>215</v>
      </c>
      <c r="N212">
        <v>10</v>
      </c>
    </row>
    <row r="213" spans="4:14">
      <c r="D213" s="8">
        <v>41999</v>
      </c>
      <c r="E213" t="s">
        <v>216</v>
      </c>
      <c r="F213">
        <v>350</v>
      </c>
      <c r="G213">
        <v>8</v>
      </c>
      <c r="H213">
        <f t="shared" ca="1" si="10"/>
        <v>225</v>
      </c>
      <c r="I213">
        <f t="shared" si="12"/>
        <v>80</v>
      </c>
      <c r="J213">
        <f t="shared" ca="1" si="11"/>
        <v>305</v>
      </c>
      <c r="M213" t="s">
        <v>216</v>
      </c>
      <c r="N213">
        <v>10</v>
      </c>
    </row>
    <row r="214" spans="4:14">
      <c r="D214" s="8">
        <v>41776</v>
      </c>
      <c r="E214" t="s">
        <v>217</v>
      </c>
      <c r="F214">
        <v>468</v>
      </c>
      <c r="G214">
        <v>15</v>
      </c>
      <c r="H214">
        <f t="shared" ca="1" si="10"/>
        <v>164</v>
      </c>
      <c r="I214">
        <f t="shared" si="12"/>
        <v>150</v>
      </c>
      <c r="J214">
        <f t="shared" ca="1" si="11"/>
        <v>314</v>
      </c>
      <c r="M214" t="s">
        <v>217</v>
      </c>
      <c r="N214">
        <v>10</v>
      </c>
    </row>
    <row r="215" spans="4:14">
      <c r="D215" s="8">
        <v>41783</v>
      </c>
      <c r="E215" t="s">
        <v>218</v>
      </c>
      <c r="F215">
        <v>496</v>
      </c>
      <c r="G215">
        <v>5</v>
      </c>
      <c r="H215">
        <f t="shared" ca="1" si="10"/>
        <v>189</v>
      </c>
      <c r="I215">
        <f t="shared" si="12"/>
        <v>50</v>
      </c>
      <c r="J215">
        <f t="shared" ca="1" si="11"/>
        <v>239</v>
      </c>
      <c r="M215" t="s">
        <v>218</v>
      </c>
      <c r="N215">
        <v>10</v>
      </c>
    </row>
    <row r="216" spans="4:14">
      <c r="D216" s="8">
        <v>41892</v>
      </c>
      <c r="E216" t="s">
        <v>219</v>
      </c>
      <c r="F216">
        <v>253</v>
      </c>
      <c r="G216">
        <v>3</v>
      </c>
      <c r="H216">
        <f t="shared" ca="1" si="10"/>
        <v>170</v>
      </c>
      <c r="I216">
        <f t="shared" si="12"/>
        <v>90</v>
      </c>
      <c r="J216">
        <f t="shared" ca="1" si="11"/>
        <v>260</v>
      </c>
      <c r="M216" t="s">
        <v>219</v>
      </c>
      <c r="N216">
        <v>30</v>
      </c>
    </row>
    <row r="217" spans="4:14">
      <c r="D217" s="8">
        <v>41976</v>
      </c>
      <c r="E217" t="s">
        <v>220</v>
      </c>
      <c r="F217">
        <v>411</v>
      </c>
      <c r="G217">
        <v>10</v>
      </c>
      <c r="H217">
        <f t="shared" ca="1" si="10"/>
        <v>102</v>
      </c>
      <c r="I217">
        <f t="shared" si="12"/>
        <v>400</v>
      </c>
      <c r="J217">
        <f t="shared" ca="1" si="11"/>
        <v>502</v>
      </c>
      <c r="M217" t="s">
        <v>220</v>
      </c>
      <c r="N217">
        <v>40</v>
      </c>
    </row>
    <row r="218" spans="4:14">
      <c r="D218" s="8">
        <v>42002</v>
      </c>
      <c r="E218" t="s">
        <v>221</v>
      </c>
      <c r="F218">
        <v>149</v>
      </c>
      <c r="G218">
        <v>10</v>
      </c>
      <c r="H218">
        <f t="shared" ca="1" si="10"/>
        <v>108</v>
      </c>
      <c r="I218">
        <f t="shared" si="12"/>
        <v>200</v>
      </c>
      <c r="J218">
        <f t="shared" ca="1" si="11"/>
        <v>308</v>
      </c>
      <c r="M218" t="s">
        <v>221</v>
      </c>
      <c r="N218">
        <v>20</v>
      </c>
    </row>
    <row r="219" spans="4:14">
      <c r="D219" s="8">
        <v>41871</v>
      </c>
      <c r="E219" t="s">
        <v>222</v>
      </c>
      <c r="F219">
        <v>94</v>
      </c>
      <c r="G219">
        <v>2</v>
      </c>
      <c r="H219">
        <f t="shared" ca="1" si="10"/>
        <v>170</v>
      </c>
      <c r="I219">
        <f t="shared" si="12"/>
        <v>40</v>
      </c>
      <c r="J219">
        <f t="shared" ca="1" si="11"/>
        <v>210</v>
      </c>
      <c r="M219" t="s">
        <v>222</v>
      </c>
      <c r="N219">
        <v>20</v>
      </c>
    </row>
    <row r="220" spans="4:14">
      <c r="D220" s="8">
        <v>41791</v>
      </c>
      <c r="E220" t="s">
        <v>223</v>
      </c>
      <c r="F220">
        <v>122</v>
      </c>
      <c r="G220">
        <v>18</v>
      </c>
      <c r="H220">
        <f t="shared" ca="1" si="10"/>
        <v>208</v>
      </c>
      <c r="I220">
        <f t="shared" si="12"/>
        <v>540</v>
      </c>
      <c r="J220">
        <f t="shared" ca="1" si="11"/>
        <v>748</v>
      </c>
      <c r="M220" t="s">
        <v>223</v>
      </c>
      <c r="N220">
        <v>30</v>
      </c>
    </row>
    <row r="221" spans="4:14">
      <c r="D221" s="8">
        <v>41987</v>
      </c>
      <c r="E221" t="s">
        <v>224</v>
      </c>
      <c r="F221">
        <v>136</v>
      </c>
      <c r="G221">
        <v>14</v>
      </c>
      <c r="H221">
        <f t="shared" ca="1" si="10"/>
        <v>226</v>
      </c>
      <c r="I221">
        <f t="shared" si="12"/>
        <v>420</v>
      </c>
      <c r="J221">
        <f t="shared" ca="1" si="11"/>
        <v>646</v>
      </c>
      <c r="M221" t="s">
        <v>224</v>
      </c>
      <c r="N221">
        <v>30</v>
      </c>
    </row>
    <row r="222" spans="4:14">
      <c r="D222" s="8">
        <v>41947</v>
      </c>
      <c r="E222" t="s">
        <v>225</v>
      </c>
      <c r="F222">
        <v>194</v>
      </c>
      <c r="G222">
        <v>7</v>
      </c>
      <c r="H222">
        <f t="shared" ca="1" si="10"/>
        <v>213</v>
      </c>
      <c r="I222">
        <f t="shared" si="12"/>
        <v>70</v>
      </c>
      <c r="J222">
        <f t="shared" ca="1" si="11"/>
        <v>283</v>
      </c>
      <c r="M222" t="s">
        <v>225</v>
      </c>
      <c r="N222">
        <v>10</v>
      </c>
    </row>
    <row r="223" spans="4:14">
      <c r="D223" s="8">
        <v>41700</v>
      </c>
      <c r="E223" t="s">
        <v>226</v>
      </c>
      <c r="F223">
        <v>480</v>
      </c>
      <c r="G223">
        <v>13</v>
      </c>
      <c r="H223">
        <f t="shared" ca="1" si="10"/>
        <v>183</v>
      </c>
      <c r="I223">
        <f t="shared" si="12"/>
        <v>130</v>
      </c>
      <c r="J223">
        <f t="shared" ca="1" si="11"/>
        <v>313</v>
      </c>
      <c r="M223" t="s">
        <v>226</v>
      </c>
      <c r="N223">
        <v>10</v>
      </c>
    </row>
    <row r="224" spans="4:14">
      <c r="D224" s="8">
        <v>41726</v>
      </c>
      <c r="E224" t="s">
        <v>227</v>
      </c>
      <c r="F224">
        <v>476</v>
      </c>
      <c r="G224">
        <v>2</v>
      </c>
      <c r="H224">
        <f t="shared" ca="1" si="10"/>
        <v>224</v>
      </c>
      <c r="I224">
        <f t="shared" si="12"/>
        <v>20</v>
      </c>
      <c r="J224">
        <f t="shared" ca="1" si="11"/>
        <v>244</v>
      </c>
      <c r="M224" t="s">
        <v>227</v>
      </c>
      <c r="N224">
        <v>10</v>
      </c>
    </row>
    <row r="225" spans="4:14">
      <c r="D225" s="8">
        <v>41771</v>
      </c>
      <c r="E225" t="s">
        <v>228</v>
      </c>
      <c r="F225">
        <v>488</v>
      </c>
      <c r="G225">
        <v>18</v>
      </c>
      <c r="H225">
        <f t="shared" ca="1" si="10"/>
        <v>229</v>
      </c>
      <c r="I225">
        <f t="shared" si="12"/>
        <v>360</v>
      </c>
      <c r="J225">
        <f t="shared" ca="1" si="11"/>
        <v>589</v>
      </c>
      <c r="M225" t="s">
        <v>228</v>
      </c>
      <c r="N225">
        <v>20</v>
      </c>
    </row>
    <row r="226" spans="4:14">
      <c r="D226" s="8">
        <v>41640</v>
      </c>
      <c r="E226" t="s">
        <v>229</v>
      </c>
      <c r="F226">
        <v>106</v>
      </c>
      <c r="G226">
        <v>17</v>
      </c>
      <c r="H226">
        <f t="shared" ca="1" si="10"/>
        <v>148</v>
      </c>
      <c r="I226">
        <f t="shared" si="12"/>
        <v>510</v>
      </c>
      <c r="J226">
        <f t="shared" ca="1" si="11"/>
        <v>658</v>
      </c>
      <c r="M226" t="s">
        <v>229</v>
      </c>
      <c r="N226">
        <v>30</v>
      </c>
    </row>
    <row r="227" spans="4:14">
      <c r="D227" s="8">
        <v>41715</v>
      </c>
      <c r="E227" t="s">
        <v>230</v>
      </c>
      <c r="F227">
        <v>187</v>
      </c>
      <c r="G227">
        <v>12</v>
      </c>
      <c r="H227">
        <f t="shared" ca="1" si="10"/>
        <v>192</v>
      </c>
      <c r="I227">
        <f t="shared" si="12"/>
        <v>120</v>
      </c>
      <c r="J227">
        <f t="shared" ca="1" si="11"/>
        <v>312</v>
      </c>
      <c r="M227" t="s">
        <v>230</v>
      </c>
      <c r="N227">
        <v>10</v>
      </c>
    </row>
    <row r="228" spans="4:14">
      <c r="D228" s="8">
        <v>41750</v>
      </c>
      <c r="E228" t="s">
        <v>231</v>
      </c>
      <c r="F228">
        <v>135</v>
      </c>
      <c r="G228">
        <v>3</v>
      </c>
      <c r="H228">
        <f t="shared" ca="1" si="10"/>
        <v>192</v>
      </c>
      <c r="I228">
        <f t="shared" si="12"/>
        <v>60</v>
      </c>
      <c r="J228">
        <f t="shared" ca="1" si="11"/>
        <v>252</v>
      </c>
      <c r="M228" t="s">
        <v>231</v>
      </c>
      <c r="N228">
        <v>20</v>
      </c>
    </row>
    <row r="229" spans="4:14">
      <c r="D229" s="8">
        <v>41939</v>
      </c>
      <c r="E229" t="s">
        <v>232</v>
      </c>
      <c r="F229">
        <v>306</v>
      </c>
      <c r="G229">
        <v>13</v>
      </c>
      <c r="H229">
        <f t="shared" ca="1" si="10"/>
        <v>100</v>
      </c>
      <c r="I229">
        <f t="shared" si="12"/>
        <v>520</v>
      </c>
      <c r="J229">
        <f t="shared" ca="1" si="11"/>
        <v>620</v>
      </c>
      <c r="M229" t="s">
        <v>232</v>
      </c>
      <c r="N229">
        <v>40</v>
      </c>
    </row>
    <row r="230" spans="4:14">
      <c r="D230" s="8">
        <v>41739</v>
      </c>
      <c r="E230" t="s">
        <v>233</v>
      </c>
      <c r="F230">
        <v>313</v>
      </c>
      <c r="G230">
        <v>8</v>
      </c>
      <c r="H230">
        <f t="shared" ca="1" si="10"/>
        <v>221</v>
      </c>
      <c r="I230">
        <f t="shared" si="12"/>
        <v>320</v>
      </c>
      <c r="J230">
        <f t="shared" ca="1" si="11"/>
        <v>541</v>
      </c>
      <c r="M230" t="s">
        <v>233</v>
      </c>
      <c r="N230">
        <v>40</v>
      </c>
    </row>
    <row r="231" spans="4:14">
      <c r="D231" s="8">
        <v>41802</v>
      </c>
      <c r="E231" t="s">
        <v>234</v>
      </c>
      <c r="F231">
        <v>186</v>
      </c>
      <c r="G231">
        <v>10</v>
      </c>
      <c r="H231">
        <f t="shared" ca="1" si="10"/>
        <v>207</v>
      </c>
      <c r="I231">
        <f t="shared" si="12"/>
        <v>200</v>
      </c>
      <c r="J231">
        <f t="shared" ca="1" si="11"/>
        <v>407</v>
      </c>
      <c r="M231" t="s">
        <v>234</v>
      </c>
      <c r="N231">
        <v>20</v>
      </c>
    </row>
    <row r="232" spans="4:14">
      <c r="D232" s="8">
        <v>41756</v>
      </c>
      <c r="E232" t="s">
        <v>235</v>
      </c>
      <c r="F232">
        <v>189</v>
      </c>
      <c r="G232">
        <v>16</v>
      </c>
      <c r="H232">
        <f t="shared" ca="1" si="10"/>
        <v>236</v>
      </c>
      <c r="I232">
        <f t="shared" si="12"/>
        <v>320</v>
      </c>
      <c r="J232">
        <f t="shared" ca="1" si="11"/>
        <v>556</v>
      </c>
      <c r="M232" t="s">
        <v>235</v>
      </c>
      <c r="N232">
        <v>20</v>
      </c>
    </row>
    <row r="233" spans="4:14">
      <c r="D233" s="8">
        <v>41986</v>
      </c>
      <c r="E233" t="s">
        <v>236</v>
      </c>
      <c r="F233">
        <v>38</v>
      </c>
      <c r="G233">
        <v>19</v>
      </c>
      <c r="H233">
        <f t="shared" ca="1" si="10"/>
        <v>122</v>
      </c>
      <c r="I233">
        <f t="shared" si="12"/>
        <v>380</v>
      </c>
      <c r="J233">
        <f t="shared" ca="1" si="11"/>
        <v>502</v>
      </c>
      <c r="M233" t="s">
        <v>236</v>
      </c>
      <c r="N233">
        <v>20</v>
      </c>
    </row>
    <row r="234" spans="4:14">
      <c r="D234" s="8">
        <v>41924</v>
      </c>
      <c r="E234" t="s">
        <v>237</v>
      </c>
      <c r="F234">
        <v>339</v>
      </c>
      <c r="G234">
        <v>8</v>
      </c>
      <c r="H234">
        <f t="shared" ca="1" si="10"/>
        <v>170</v>
      </c>
      <c r="I234">
        <f t="shared" si="12"/>
        <v>160</v>
      </c>
      <c r="J234">
        <f t="shared" ca="1" si="11"/>
        <v>330</v>
      </c>
      <c r="M234" t="s">
        <v>237</v>
      </c>
      <c r="N234">
        <v>20</v>
      </c>
    </row>
    <row r="235" spans="4:14">
      <c r="D235" s="8">
        <v>41952</v>
      </c>
      <c r="E235" t="s">
        <v>238</v>
      </c>
      <c r="F235">
        <v>38</v>
      </c>
      <c r="G235">
        <v>12</v>
      </c>
      <c r="H235">
        <f t="shared" ca="1" si="10"/>
        <v>162</v>
      </c>
      <c r="I235">
        <f t="shared" si="12"/>
        <v>120</v>
      </c>
      <c r="J235">
        <f t="shared" ca="1" si="11"/>
        <v>282</v>
      </c>
      <c r="M235" t="s">
        <v>238</v>
      </c>
      <c r="N235">
        <v>10</v>
      </c>
    </row>
    <row r="236" spans="4:14">
      <c r="D236" s="8">
        <v>41957</v>
      </c>
      <c r="E236" t="s">
        <v>239</v>
      </c>
      <c r="F236">
        <v>163</v>
      </c>
      <c r="G236">
        <v>12</v>
      </c>
      <c r="H236">
        <f t="shared" ca="1" si="10"/>
        <v>249</v>
      </c>
      <c r="I236">
        <f t="shared" si="12"/>
        <v>240</v>
      </c>
      <c r="J236">
        <f t="shared" ca="1" si="11"/>
        <v>489</v>
      </c>
      <c r="M236" t="s">
        <v>239</v>
      </c>
      <c r="N236">
        <v>20</v>
      </c>
    </row>
    <row r="237" spans="4:14">
      <c r="D237" s="8">
        <v>41817</v>
      </c>
      <c r="E237" t="s">
        <v>240</v>
      </c>
      <c r="F237">
        <v>361</v>
      </c>
      <c r="G237">
        <v>9</v>
      </c>
      <c r="H237">
        <f t="shared" ca="1" si="10"/>
        <v>201</v>
      </c>
      <c r="I237">
        <f t="shared" si="12"/>
        <v>180</v>
      </c>
      <c r="J237">
        <f t="shared" ca="1" si="11"/>
        <v>381</v>
      </c>
      <c r="M237" t="s">
        <v>240</v>
      </c>
      <c r="N237">
        <v>20</v>
      </c>
    </row>
    <row r="238" spans="4:14">
      <c r="D238" s="8">
        <v>41992</v>
      </c>
      <c r="E238" t="s">
        <v>241</v>
      </c>
      <c r="F238">
        <v>120</v>
      </c>
      <c r="G238">
        <v>11</v>
      </c>
      <c r="H238">
        <f t="shared" ca="1" si="10"/>
        <v>241</v>
      </c>
      <c r="I238">
        <f t="shared" si="12"/>
        <v>220</v>
      </c>
      <c r="J238">
        <f t="shared" ca="1" si="11"/>
        <v>461</v>
      </c>
      <c r="M238" t="s">
        <v>241</v>
      </c>
      <c r="N238">
        <v>20</v>
      </c>
    </row>
    <row r="239" spans="4:14">
      <c r="D239" s="8">
        <v>41741</v>
      </c>
      <c r="E239" t="s">
        <v>242</v>
      </c>
      <c r="F239">
        <v>490</v>
      </c>
      <c r="G239">
        <v>16</v>
      </c>
      <c r="H239">
        <f t="shared" ca="1" si="10"/>
        <v>173</v>
      </c>
      <c r="I239">
        <f t="shared" si="12"/>
        <v>160</v>
      </c>
      <c r="J239">
        <f t="shared" ca="1" si="11"/>
        <v>333</v>
      </c>
      <c r="M239" t="s">
        <v>242</v>
      </c>
      <c r="N239">
        <v>10</v>
      </c>
    </row>
    <row r="240" spans="4:14">
      <c r="D240" s="8">
        <v>41994</v>
      </c>
      <c r="E240" t="s">
        <v>243</v>
      </c>
      <c r="F240">
        <v>230</v>
      </c>
      <c r="G240">
        <v>20</v>
      </c>
      <c r="H240">
        <f t="shared" ca="1" si="10"/>
        <v>118</v>
      </c>
      <c r="I240">
        <f t="shared" si="12"/>
        <v>200</v>
      </c>
      <c r="J240">
        <f t="shared" ca="1" si="11"/>
        <v>318</v>
      </c>
      <c r="M240" t="s">
        <v>243</v>
      </c>
      <c r="N240">
        <v>10</v>
      </c>
    </row>
    <row r="241" spans="4:14">
      <c r="D241" s="8">
        <v>41856</v>
      </c>
      <c r="E241" t="s">
        <v>244</v>
      </c>
      <c r="F241">
        <v>421</v>
      </c>
      <c r="G241">
        <v>9</v>
      </c>
      <c r="H241">
        <f t="shared" ca="1" si="10"/>
        <v>246</v>
      </c>
      <c r="I241">
        <f t="shared" si="12"/>
        <v>360</v>
      </c>
      <c r="J241">
        <f t="shared" ca="1" si="11"/>
        <v>606</v>
      </c>
      <c r="M241" t="s">
        <v>244</v>
      </c>
      <c r="N241">
        <v>40</v>
      </c>
    </row>
    <row r="242" spans="4:14">
      <c r="D242" s="8">
        <v>41893</v>
      </c>
      <c r="E242" t="s">
        <v>245</v>
      </c>
      <c r="F242">
        <v>499</v>
      </c>
      <c r="G242">
        <v>7</v>
      </c>
      <c r="H242">
        <f t="shared" ca="1" si="10"/>
        <v>167</v>
      </c>
      <c r="I242">
        <f t="shared" si="12"/>
        <v>70</v>
      </c>
      <c r="J242">
        <f t="shared" ca="1" si="11"/>
        <v>237</v>
      </c>
      <c r="M242" t="s">
        <v>245</v>
      </c>
      <c r="N242">
        <v>10</v>
      </c>
    </row>
    <row r="243" spans="4:14">
      <c r="D243" s="8">
        <v>41959</v>
      </c>
      <c r="E243" t="s">
        <v>246</v>
      </c>
      <c r="F243">
        <v>36</v>
      </c>
      <c r="G243">
        <v>11</v>
      </c>
      <c r="H243">
        <f t="shared" ca="1" si="10"/>
        <v>115</v>
      </c>
      <c r="I243">
        <f t="shared" si="12"/>
        <v>330</v>
      </c>
      <c r="J243">
        <f t="shared" ca="1" si="11"/>
        <v>445</v>
      </c>
      <c r="M243" t="s">
        <v>246</v>
      </c>
      <c r="N243">
        <v>30</v>
      </c>
    </row>
    <row r="244" spans="4:14">
      <c r="D244" s="8">
        <v>41702</v>
      </c>
      <c r="E244" t="s">
        <v>247</v>
      </c>
      <c r="F244">
        <v>256</v>
      </c>
      <c r="G244">
        <v>15</v>
      </c>
      <c r="H244">
        <f t="shared" ca="1" si="10"/>
        <v>216</v>
      </c>
      <c r="I244">
        <f t="shared" si="12"/>
        <v>300</v>
      </c>
      <c r="J244">
        <f t="shared" ca="1" si="11"/>
        <v>516</v>
      </c>
      <c r="M244" t="s">
        <v>247</v>
      </c>
      <c r="N244">
        <v>20</v>
      </c>
    </row>
    <row r="245" spans="4:14">
      <c r="D245" s="8">
        <v>41729</v>
      </c>
      <c r="E245" t="s">
        <v>248</v>
      </c>
      <c r="F245">
        <v>248</v>
      </c>
      <c r="G245">
        <v>17</v>
      </c>
      <c r="H245">
        <f t="shared" ca="1" si="10"/>
        <v>189</v>
      </c>
      <c r="I245">
        <f t="shared" si="12"/>
        <v>510</v>
      </c>
      <c r="J245">
        <f t="shared" ca="1" si="11"/>
        <v>699</v>
      </c>
      <c r="M245" t="s">
        <v>248</v>
      </c>
      <c r="N245">
        <v>30</v>
      </c>
    </row>
    <row r="246" spans="4:14">
      <c r="D246" s="8">
        <v>41923</v>
      </c>
      <c r="E246" t="s">
        <v>249</v>
      </c>
      <c r="F246">
        <v>339</v>
      </c>
      <c r="G246">
        <v>7</v>
      </c>
      <c r="H246">
        <f t="shared" ca="1" si="10"/>
        <v>209</v>
      </c>
      <c r="I246">
        <f t="shared" si="12"/>
        <v>140</v>
      </c>
      <c r="J246">
        <f t="shared" ca="1" si="11"/>
        <v>349</v>
      </c>
      <c r="M246" t="s">
        <v>249</v>
      </c>
      <c r="N246">
        <v>20</v>
      </c>
    </row>
    <row r="247" spans="4:14">
      <c r="D247" s="8">
        <v>41950</v>
      </c>
      <c r="E247" t="s">
        <v>250</v>
      </c>
      <c r="F247">
        <v>147</v>
      </c>
      <c r="G247">
        <v>2</v>
      </c>
      <c r="H247">
        <f t="shared" ca="1" si="10"/>
        <v>232</v>
      </c>
      <c r="I247">
        <f t="shared" si="12"/>
        <v>40</v>
      </c>
      <c r="J247">
        <f t="shared" ca="1" si="11"/>
        <v>272</v>
      </c>
      <c r="M247" t="s">
        <v>250</v>
      </c>
      <c r="N247">
        <v>20</v>
      </c>
    </row>
    <row r="248" spans="4:14">
      <c r="D248" s="8">
        <v>41784</v>
      </c>
      <c r="E248" t="s">
        <v>251</v>
      </c>
      <c r="F248">
        <v>422</v>
      </c>
      <c r="G248">
        <v>14</v>
      </c>
      <c r="H248">
        <f t="shared" ca="1" si="10"/>
        <v>111</v>
      </c>
      <c r="I248">
        <f t="shared" si="12"/>
        <v>420</v>
      </c>
      <c r="J248">
        <f t="shared" ca="1" si="11"/>
        <v>531</v>
      </c>
      <c r="M248" t="s">
        <v>251</v>
      </c>
      <c r="N248">
        <v>30</v>
      </c>
    </row>
    <row r="249" spans="4:14">
      <c r="D249" s="8">
        <v>41975</v>
      </c>
      <c r="E249" t="s">
        <v>252</v>
      </c>
      <c r="F249">
        <v>183</v>
      </c>
      <c r="G249">
        <v>19</v>
      </c>
      <c r="H249">
        <f t="shared" ca="1" si="10"/>
        <v>148</v>
      </c>
      <c r="I249">
        <f t="shared" si="12"/>
        <v>760</v>
      </c>
      <c r="J249">
        <f t="shared" ca="1" si="11"/>
        <v>908</v>
      </c>
      <c r="M249" t="s">
        <v>252</v>
      </c>
      <c r="N249">
        <v>40</v>
      </c>
    </row>
    <row r="250" spans="4:14">
      <c r="D250" s="8">
        <v>41889</v>
      </c>
      <c r="E250" t="s">
        <v>253</v>
      </c>
      <c r="F250">
        <v>110</v>
      </c>
      <c r="G250">
        <v>14</v>
      </c>
      <c r="H250">
        <f t="shared" ca="1" si="10"/>
        <v>220</v>
      </c>
      <c r="I250">
        <f t="shared" si="12"/>
        <v>280</v>
      </c>
      <c r="J250">
        <f t="shared" ca="1" si="11"/>
        <v>500</v>
      </c>
      <c r="M250" t="s">
        <v>253</v>
      </c>
      <c r="N250">
        <v>20</v>
      </c>
    </row>
    <row r="251" spans="4:14">
      <c r="D251" s="8">
        <v>41741</v>
      </c>
      <c r="E251" t="s">
        <v>254</v>
      </c>
      <c r="F251">
        <v>155</v>
      </c>
      <c r="G251">
        <v>14</v>
      </c>
      <c r="H251">
        <f t="shared" ca="1" si="10"/>
        <v>155</v>
      </c>
      <c r="I251">
        <f t="shared" si="12"/>
        <v>140</v>
      </c>
      <c r="J251">
        <f t="shared" ca="1" si="11"/>
        <v>295</v>
      </c>
      <c r="M251" t="s">
        <v>254</v>
      </c>
      <c r="N251">
        <v>10</v>
      </c>
    </row>
    <row r="252" spans="4:14">
      <c r="D252" s="8">
        <v>41955</v>
      </c>
      <c r="E252" t="s">
        <v>255</v>
      </c>
      <c r="F252">
        <v>400</v>
      </c>
      <c r="G252">
        <v>13</v>
      </c>
      <c r="H252">
        <f t="shared" ca="1" si="10"/>
        <v>240</v>
      </c>
      <c r="I252">
        <f t="shared" si="12"/>
        <v>520</v>
      </c>
      <c r="J252">
        <f t="shared" ca="1" si="11"/>
        <v>760</v>
      </c>
      <c r="M252" t="s">
        <v>255</v>
      </c>
      <c r="N252">
        <v>40</v>
      </c>
    </row>
    <row r="253" spans="4:14">
      <c r="D253" s="8">
        <v>41720</v>
      </c>
      <c r="E253" t="s">
        <v>256</v>
      </c>
      <c r="F253">
        <v>239</v>
      </c>
      <c r="G253">
        <v>3</v>
      </c>
      <c r="H253">
        <f t="shared" ca="1" si="10"/>
        <v>174</v>
      </c>
      <c r="I253">
        <f t="shared" si="12"/>
        <v>120</v>
      </c>
      <c r="J253">
        <f t="shared" ca="1" si="11"/>
        <v>294</v>
      </c>
      <c r="M253" t="s">
        <v>256</v>
      </c>
      <c r="N253">
        <v>40</v>
      </c>
    </row>
    <row r="254" spans="4:14">
      <c r="D254" s="8">
        <v>41731</v>
      </c>
      <c r="E254" t="s">
        <v>257</v>
      </c>
      <c r="F254">
        <v>308</v>
      </c>
      <c r="G254">
        <v>10</v>
      </c>
      <c r="H254">
        <f t="shared" ca="1" si="10"/>
        <v>102</v>
      </c>
      <c r="I254">
        <f t="shared" si="12"/>
        <v>400</v>
      </c>
      <c r="J254">
        <f t="shared" ca="1" si="11"/>
        <v>502</v>
      </c>
      <c r="M254" t="s">
        <v>257</v>
      </c>
      <c r="N254">
        <v>40</v>
      </c>
    </row>
    <row r="255" spans="4:14">
      <c r="D255" s="8">
        <v>41764</v>
      </c>
      <c r="E255" t="s">
        <v>258</v>
      </c>
      <c r="F255">
        <v>492</v>
      </c>
      <c r="G255">
        <v>12</v>
      </c>
      <c r="H255">
        <f t="shared" ca="1" si="10"/>
        <v>176</v>
      </c>
      <c r="I255">
        <f t="shared" si="12"/>
        <v>120</v>
      </c>
      <c r="J255">
        <f t="shared" ca="1" si="11"/>
        <v>296</v>
      </c>
      <c r="M255" t="s">
        <v>258</v>
      </c>
      <c r="N255">
        <v>10</v>
      </c>
    </row>
    <row r="256" spans="4:14">
      <c r="D256" s="8">
        <v>41973</v>
      </c>
      <c r="E256" t="s">
        <v>259</v>
      </c>
      <c r="F256">
        <v>373</v>
      </c>
      <c r="G256">
        <v>4</v>
      </c>
      <c r="H256">
        <f t="shared" ca="1" si="10"/>
        <v>248</v>
      </c>
      <c r="I256">
        <f t="shared" si="12"/>
        <v>40</v>
      </c>
      <c r="J256">
        <f t="shared" ca="1" si="11"/>
        <v>288</v>
      </c>
      <c r="M256" t="s">
        <v>259</v>
      </c>
      <c r="N256">
        <v>10</v>
      </c>
    </row>
    <row r="257" spans="4:14">
      <c r="D257" s="8">
        <v>41823</v>
      </c>
      <c r="E257" t="s">
        <v>260</v>
      </c>
      <c r="F257">
        <v>144</v>
      </c>
      <c r="G257">
        <v>1</v>
      </c>
      <c r="H257">
        <f t="shared" ca="1" si="10"/>
        <v>226</v>
      </c>
      <c r="I257">
        <f t="shared" si="12"/>
        <v>10</v>
      </c>
      <c r="J257">
        <f t="shared" ca="1" si="11"/>
        <v>236</v>
      </c>
      <c r="M257" t="s">
        <v>260</v>
      </c>
      <c r="N257">
        <v>10</v>
      </c>
    </row>
    <row r="258" spans="4:14">
      <c r="D258" s="8">
        <v>41795</v>
      </c>
      <c r="E258" t="s">
        <v>261</v>
      </c>
      <c r="F258">
        <v>208</v>
      </c>
      <c r="G258">
        <v>17</v>
      </c>
      <c r="H258">
        <f t="shared" ca="1" si="10"/>
        <v>243</v>
      </c>
      <c r="I258">
        <f t="shared" si="12"/>
        <v>680</v>
      </c>
      <c r="J258">
        <f t="shared" ca="1" si="11"/>
        <v>923</v>
      </c>
      <c r="M258" t="s">
        <v>261</v>
      </c>
      <c r="N258">
        <v>40</v>
      </c>
    </row>
    <row r="259" spans="4:14">
      <c r="D259" s="8">
        <v>41721</v>
      </c>
      <c r="E259" t="s">
        <v>262</v>
      </c>
      <c r="F259">
        <v>264</v>
      </c>
      <c r="G259">
        <v>17</v>
      </c>
      <c r="H259">
        <f t="shared" ca="1" si="10"/>
        <v>154</v>
      </c>
      <c r="I259">
        <f t="shared" si="12"/>
        <v>510</v>
      </c>
      <c r="J259">
        <f t="shared" ca="1" si="11"/>
        <v>664</v>
      </c>
      <c r="M259" t="s">
        <v>262</v>
      </c>
      <c r="N259">
        <v>30</v>
      </c>
    </row>
    <row r="260" spans="4:14">
      <c r="D260" s="8">
        <v>41674</v>
      </c>
      <c r="E260" t="s">
        <v>263</v>
      </c>
      <c r="F260">
        <v>90</v>
      </c>
      <c r="G260">
        <v>8</v>
      </c>
      <c r="H260">
        <f t="shared" ca="1" si="10"/>
        <v>208</v>
      </c>
      <c r="I260">
        <f t="shared" si="12"/>
        <v>160</v>
      </c>
      <c r="J260">
        <f t="shared" ca="1" si="11"/>
        <v>368</v>
      </c>
      <c r="M260" t="s">
        <v>263</v>
      </c>
      <c r="N260">
        <v>20</v>
      </c>
    </row>
    <row r="261" spans="4:14">
      <c r="D261" s="8">
        <v>41913</v>
      </c>
      <c r="E261" t="s">
        <v>264</v>
      </c>
      <c r="F261">
        <v>498</v>
      </c>
      <c r="G261">
        <v>4</v>
      </c>
      <c r="H261">
        <f t="shared" ref="H261:H324" ca="1" si="13">RANDBETWEEN(100,250)</f>
        <v>186</v>
      </c>
      <c r="I261">
        <f t="shared" si="12"/>
        <v>160</v>
      </c>
      <c r="J261">
        <f t="shared" ref="J261:J324" ca="1" si="14">IF(OR($I261="",$H261=""),"",SUM($I261,$H261))</f>
        <v>346</v>
      </c>
      <c r="M261" t="s">
        <v>264</v>
      </c>
      <c r="N261">
        <v>40</v>
      </c>
    </row>
    <row r="262" spans="4:14">
      <c r="D262" s="8">
        <v>41925</v>
      </c>
      <c r="E262" t="s">
        <v>265</v>
      </c>
      <c r="F262">
        <v>11</v>
      </c>
      <c r="G262">
        <v>1</v>
      </c>
      <c r="H262">
        <f t="shared" ca="1" si="13"/>
        <v>155</v>
      </c>
      <c r="I262">
        <f t="shared" ref="I262:I325" si="15">IF($E262&lt;&gt;"",VLOOKUP($E262,$M$5:$N$330,2,0)*$G262,"")</f>
        <v>40</v>
      </c>
      <c r="J262">
        <f t="shared" ca="1" si="14"/>
        <v>195</v>
      </c>
      <c r="M262" t="s">
        <v>265</v>
      </c>
      <c r="N262">
        <v>40</v>
      </c>
    </row>
    <row r="263" spans="4:14">
      <c r="D263" s="8">
        <v>41726</v>
      </c>
      <c r="E263" t="s">
        <v>266</v>
      </c>
      <c r="F263">
        <v>80</v>
      </c>
      <c r="G263">
        <v>6</v>
      </c>
      <c r="H263">
        <f t="shared" ca="1" si="13"/>
        <v>217</v>
      </c>
      <c r="I263">
        <f t="shared" si="15"/>
        <v>240</v>
      </c>
      <c r="J263">
        <f t="shared" ca="1" si="14"/>
        <v>457</v>
      </c>
      <c r="M263" t="s">
        <v>266</v>
      </c>
      <c r="N263">
        <v>40</v>
      </c>
    </row>
    <row r="264" spans="4:14">
      <c r="D264" s="8">
        <v>41660</v>
      </c>
      <c r="E264" t="s">
        <v>267</v>
      </c>
      <c r="F264">
        <v>288</v>
      </c>
      <c r="G264">
        <v>9</v>
      </c>
      <c r="H264">
        <f t="shared" ca="1" si="13"/>
        <v>142</v>
      </c>
      <c r="I264">
        <f t="shared" si="15"/>
        <v>270</v>
      </c>
      <c r="J264">
        <f t="shared" ca="1" si="14"/>
        <v>412</v>
      </c>
      <c r="M264" t="s">
        <v>267</v>
      </c>
      <c r="N264">
        <v>30</v>
      </c>
    </row>
    <row r="265" spans="4:14">
      <c r="D265" s="8">
        <v>41905</v>
      </c>
      <c r="E265" t="s">
        <v>268</v>
      </c>
      <c r="F265">
        <v>376</v>
      </c>
      <c r="G265">
        <v>3</v>
      </c>
      <c r="H265">
        <f t="shared" ca="1" si="13"/>
        <v>166</v>
      </c>
      <c r="I265">
        <f t="shared" si="15"/>
        <v>120</v>
      </c>
      <c r="J265">
        <f t="shared" ca="1" si="14"/>
        <v>286</v>
      </c>
      <c r="M265" t="s">
        <v>268</v>
      </c>
      <c r="N265">
        <v>40</v>
      </c>
    </row>
    <row r="266" spans="4:14">
      <c r="D266" s="8">
        <v>41855</v>
      </c>
      <c r="E266" t="s">
        <v>269</v>
      </c>
      <c r="F266">
        <v>161</v>
      </c>
      <c r="G266">
        <v>2</v>
      </c>
      <c r="H266">
        <f t="shared" ca="1" si="13"/>
        <v>207</v>
      </c>
      <c r="I266">
        <f t="shared" si="15"/>
        <v>40</v>
      </c>
      <c r="J266">
        <f t="shared" ca="1" si="14"/>
        <v>247</v>
      </c>
      <c r="M266" t="s">
        <v>269</v>
      </c>
      <c r="N266">
        <v>20</v>
      </c>
    </row>
    <row r="267" spans="4:14">
      <c r="D267" s="8">
        <v>41711</v>
      </c>
      <c r="E267" t="s">
        <v>270</v>
      </c>
      <c r="F267">
        <v>228</v>
      </c>
      <c r="G267">
        <v>11</v>
      </c>
      <c r="H267">
        <f t="shared" ca="1" si="13"/>
        <v>172</v>
      </c>
      <c r="I267">
        <f t="shared" si="15"/>
        <v>330</v>
      </c>
      <c r="J267">
        <f t="shared" ca="1" si="14"/>
        <v>502</v>
      </c>
      <c r="M267" t="s">
        <v>270</v>
      </c>
      <c r="N267">
        <v>30</v>
      </c>
    </row>
    <row r="268" spans="4:14">
      <c r="D268" s="8">
        <v>41866</v>
      </c>
      <c r="E268" t="s">
        <v>271</v>
      </c>
      <c r="F268">
        <v>405</v>
      </c>
      <c r="G268">
        <v>6</v>
      </c>
      <c r="H268">
        <f t="shared" ca="1" si="13"/>
        <v>181</v>
      </c>
      <c r="I268">
        <f t="shared" si="15"/>
        <v>240</v>
      </c>
      <c r="J268">
        <f t="shared" ca="1" si="14"/>
        <v>421</v>
      </c>
      <c r="M268" t="s">
        <v>271</v>
      </c>
      <c r="N268">
        <v>40</v>
      </c>
    </row>
    <row r="269" spans="4:14">
      <c r="D269" s="8">
        <v>41678</v>
      </c>
      <c r="E269" t="s">
        <v>272</v>
      </c>
      <c r="F269">
        <v>307</v>
      </c>
      <c r="G269">
        <v>18</v>
      </c>
      <c r="H269">
        <f t="shared" ca="1" si="13"/>
        <v>208</v>
      </c>
      <c r="I269">
        <f t="shared" si="15"/>
        <v>720</v>
      </c>
      <c r="J269">
        <f t="shared" ca="1" si="14"/>
        <v>928</v>
      </c>
      <c r="M269" t="s">
        <v>272</v>
      </c>
      <c r="N269">
        <v>40</v>
      </c>
    </row>
    <row r="270" spans="4:14">
      <c r="D270" s="8">
        <v>41857</v>
      </c>
      <c r="E270" t="s">
        <v>273</v>
      </c>
      <c r="F270">
        <v>347</v>
      </c>
      <c r="G270">
        <v>6</v>
      </c>
      <c r="H270">
        <f t="shared" ca="1" si="13"/>
        <v>175</v>
      </c>
      <c r="I270">
        <f t="shared" si="15"/>
        <v>240</v>
      </c>
      <c r="J270">
        <f t="shared" ca="1" si="14"/>
        <v>415</v>
      </c>
      <c r="M270" t="s">
        <v>273</v>
      </c>
      <c r="N270">
        <v>40</v>
      </c>
    </row>
    <row r="271" spans="4:14">
      <c r="D271" s="8">
        <v>41862</v>
      </c>
      <c r="E271" t="s">
        <v>274</v>
      </c>
      <c r="F271">
        <v>221</v>
      </c>
      <c r="G271">
        <v>16</v>
      </c>
      <c r="H271">
        <f t="shared" ca="1" si="13"/>
        <v>157</v>
      </c>
      <c r="I271">
        <f t="shared" si="15"/>
        <v>640</v>
      </c>
      <c r="J271">
        <f t="shared" ca="1" si="14"/>
        <v>797</v>
      </c>
      <c r="M271" t="s">
        <v>274</v>
      </c>
      <c r="N271">
        <v>40</v>
      </c>
    </row>
    <row r="272" spans="4:14">
      <c r="D272" s="8">
        <v>41761</v>
      </c>
      <c r="E272" t="s">
        <v>275</v>
      </c>
      <c r="F272">
        <v>331</v>
      </c>
      <c r="G272">
        <v>8</v>
      </c>
      <c r="H272">
        <f t="shared" ca="1" si="13"/>
        <v>152</v>
      </c>
      <c r="I272">
        <f t="shared" si="15"/>
        <v>80</v>
      </c>
      <c r="J272">
        <f t="shared" ca="1" si="14"/>
        <v>232</v>
      </c>
      <c r="M272" t="s">
        <v>275</v>
      </c>
      <c r="N272">
        <v>10</v>
      </c>
    </row>
    <row r="273" spans="4:14">
      <c r="D273" s="8">
        <v>41692</v>
      </c>
      <c r="E273" t="s">
        <v>276</v>
      </c>
      <c r="F273">
        <v>319</v>
      </c>
      <c r="G273">
        <v>20</v>
      </c>
      <c r="H273">
        <f t="shared" ca="1" si="13"/>
        <v>171</v>
      </c>
      <c r="I273">
        <f t="shared" si="15"/>
        <v>600</v>
      </c>
      <c r="J273">
        <f t="shared" ca="1" si="14"/>
        <v>771</v>
      </c>
      <c r="M273" t="s">
        <v>276</v>
      </c>
      <c r="N273">
        <v>30</v>
      </c>
    </row>
    <row r="274" spans="4:14">
      <c r="D274" s="8">
        <v>41666</v>
      </c>
      <c r="E274" t="s">
        <v>277</v>
      </c>
      <c r="F274">
        <v>177</v>
      </c>
      <c r="G274">
        <v>13</v>
      </c>
      <c r="H274">
        <f t="shared" ca="1" si="13"/>
        <v>139</v>
      </c>
      <c r="I274">
        <f t="shared" si="15"/>
        <v>390</v>
      </c>
      <c r="J274">
        <f t="shared" ca="1" si="14"/>
        <v>529</v>
      </c>
      <c r="M274" t="s">
        <v>277</v>
      </c>
      <c r="N274">
        <v>30</v>
      </c>
    </row>
    <row r="275" spans="4:14">
      <c r="D275" s="8">
        <v>41641</v>
      </c>
      <c r="E275" t="s">
        <v>278</v>
      </c>
      <c r="F275">
        <v>349</v>
      </c>
      <c r="G275">
        <v>16</v>
      </c>
      <c r="H275">
        <f t="shared" ca="1" si="13"/>
        <v>121</v>
      </c>
      <c r="I275">
        <f t="shared" si="15"/>
        <v>320</v>
      </c>
      <c r="J275">
        <f t="shared" ca="1" si="14"/>
        <v>441</v>
      </c>
      <c r="M275" t="s">
        <v>278</v>
      </c>
      <c r="N275">
        <v>20</v>
      </c>
    </row>
    <row r="276" spans="4:14">
      <c r="D276" s="8">
        <v>41689</v>
      </c>
      <c r="E276" t="s">
        <v>279</v>
      </c>
      <c r="F276">
        <v>39</v>
      </c>
      <c r="G276">
        <v>14</v>
      </c>
      <c r="H276">
        <f t="shared" ca="1" si="13"/>
        <v>159</v>
      </c>
      <c r="I276">
        <f t="shared" si="15"/>
        <v>560</v>
      </c>
      <c r="J276">
        <f t="shared" ca="1" si="14"/>
        <v>719</v>
      </c>
      <c r="M276" t="s">
        <v>279</v>
      </c>
      <c r="N276">
        <v>40</v>
      </c>
    </row>
    <row r="277" spans="4:14">
      <c r="D277" s="8">
        <v>41687</v>
      </c>
      <c r="E277" t="s">
        <v>280</v>
      </c>
      <c r="F277">
        <v>229</v>
      </c>
      <c r="G277">
        <v>10</v>
      </c>
      <c r="H277">
        <f t="shared" ca="1" si="13"/>
        <v>207</v>
      </c>
      <c r="I277">
        <f t="shared" si="15"/>
        <v>400</v>
      </c>
      <c r="J277">
        <f t="shared" ca="1" si="14"/>
        <v>607</v>
      </c>
      <c r="M277" t="s">
        <v>280</v>
      </c>
      <c r="N277">
        <v>40</v>
      </c>
    </row>
    <row r="278" spans="4:14">
      <c r="D278" s="8">
        <v>41866</v>
      </c>
      <c r="E278" t="s">
        <v>281</v>
      </c>
      <c r="F278">
        <v>202</v>
      </c>
      <c r="G278">
        <v>8</v>
      </c>
      <c r="H278">
        <f t="shared" ca="1" si="13"/>
        <v>205</v>
      </c>
      <c r="I278">
        <f t="shared" si="15"/>
        <v>80</v>
      </c>
      <c r="J278">
        <f t="shared" ca="1" si="14"/>
        <v>285</v>
      </c>
      <c r="M278" t="s">
        <v>281</v>
      </c>
      <c r="N278">
        <v>10</v>
      </c>
    </row>
    <row r="279" spans="4:14">
      <c r="D279" s="8">
        <v>41739</v>
      </c>
      <c r="E279" t="s">
        <v>282</v>
      </c>
      <c r="F279">
        <v>385</v>
      </c>
      <c r="G279">
        <v>2</v>
      </c>
      <c r="H279">
        <f t="shared" ca="1" si="13"/>
        <v>149</v>
      </c>
      <c r="I279">
        <f t="shared" si="15"/>
        <v>40</v>
      </c>
      <c r="J279">
        <f t="shared" ca="1" si="14"/>
        <v>189</v>
      </c>
      <c r="M279" t="s">
        <v>282</v>
      </c>
      <c r="N279">
        <v>20</v>
      </c>
    </row>
    <row r="280" spans="4:14">
      <c r="D280" s="8">
        <v>41654</v>
      </c>
      <c r="E280" t="s">
        <v>283</v>
      </c>
      <c r="F280">
        <v>74</v>
      </c>
      <c r="G280">
        <v>1</v>
      </c>
      <c r="H280">
        <f t="shared" ca="1" si="13"/>
        <v>145</v>
      </c>
      <c r="I280">
        <f t="shared" si="15"/>
        <v>10</v>
      </c>
      <c r="J280">
        <f t="shared" ca="1" si="14"/>
        <v>155</v>
      </c>
      <c r="M280" t="s">
        <v>283</v>
      </c>
      <c r="N280">
        <v>10</v>
      </c>
    </row>
    <row r="281" spans="4:14">
      <c r="D281" s="8">
        <v>41971</v>
      </c>
      <c r="E281" t="s">
        <v>284</v>
      </c>
      <c r="F281">
        <v>145</v>
      </c>
      <c r="G281">
        <v>18</v>
      </c>
      <c r="H281">
        <f t="shared" ca="1" si="13"/>
        <v>210</v>
      </c>
      <c r="I281">
        <f t="shared" si="15"/>
        <v>720</v>
      </c>
      <c r="J281">
        <f t="shared" ca="1" si="14"/>
        <v>930</v>
      </c>
      <c r="M281" t="s">
        <v>284</v>
      </c>
      <c r="N281">
        <v>40</v>
      </c>
    </row>
    <row r="282" spans="4:14">
      <c r="D282" s="8">
        <v>41641</v>
      </c>
      <c r="E282" t="s">
        <v>285</v>
      </c>
      <c r="F282">
        <v>88</v>
      </c>
      <c r="G282">
        <v>8</v>
      </c>
      <c r="H282">
        <f t="shared" ca="1" si="13"/>
        <v>250</v>
      </c>
      <c r="I282">
        <f t="shared" si="15"/>
        <v>160</v>
      </c>
      <c r="J282">
        <f t="shared" ca="1" si="14"/>
        <v>410</v>
      </c>
      <c r="M282" t="s">
        <v>285</v>
      </c>
      <c r="N282">
        <v>20</v>
      </c>
    </row>
    <row r="283" spans="4:14">
      <c r="D283" s="8">
        <v>41869</v>
      </c>
      <c r="E283" t="s">
        <v>286</v>
      </c>
      <c r="F283">
        <v>42</v>
      </c>
      <c r="G283">
        <v>9</v>
      </c>
      <c r="H283">
        <f t="shared" ca="1" si="13"/>
        <v>214</v>
      </c>
      <c r="I283">
        <f t="shared" si="15"/>
        <v>90</v>
      </c>
      <c r="J283">
        <f t="shared" ca="1" si="14"/>
        <v>304</v>
      </c>
      <c r="M283" t="s">
        <v>286</v>
      </c>
      <c r="N283">
        <v>10</v>
      </c>
    </row>
    <row r="284" spans="4:14">
      <c r="D284" s="8">
        <v>41799</v>
      </c>
      <c r="E284" t="s">
        <v>287</v>
      </c>
      <c r="F284">
        <v>384</v>
      </c>
      <c r="G284">
        <v>17</v>
      </c>
      <c r="H284">
        <f t="shared" ca="1" si="13"/>
        <v>135</v>
      </c>
      <c r="I284">
        <f t="shared" si="15"/>
        <v>340</v>
      </c>
      <c r="J284">
        <f t="shared" ca="1" si="14"/>
        <v>475</v>
      </c>
      <c r="M284" t="s">
        <v>287</v>
      </c>
      <c r="N284">
        <v>20</v>
      </c>
    </row>
    <row r="285" spans="4:14">
      <c r="D285" s="8">
        <v>41919</v>
      </c>
      <c r="E285" t="s">
        <v>288</v>
      </c>
      <c r="F285">
        <v>4</v>
      </c>
      <c r="G285">
        <v>12</v>
      </c>
      <c r="H285">
        <f t="shared" ca="1" si="13"/>
        <v>109</v>
      </c>
      <c r="I285">
        <f t="shared" si="15"/>
        <v>120</v>
      </c>
      <c r="J285">
        <f t="shared" ca="1" si="14"/>
        <v>229</v>
      </c>
      <c r="M285" t="s">
        <v>288</v>
      </c>
      <c r="N285">
        <v>10</v>
      </c>
    </row>
    <row r="286" spans="4:14">
      <c r="D286" s="8">
        <v>41710</v>
      </c>
      <c r="E286" t="s">
        <v>289</v>
      </c>
      <c r="F286">
        <v>87</v>
      </c>
      <c r="G286">
        <v>11</v>
      </c>
      <c r="H286">
        <f t="shared" ca="1" si="13"/>
        <v>156</v>
      </c>
      <c r="I286">
        <f t="shared" si="15"/>
        <v>220</v>
      </c>
      <c r="J286">
        <f t="shared" ca="1" si="14"/>
        <v>376</v>
      </c>
      <c r="M286" t="s">
        <v>289</v>
      </c>
      <c r="N286">
        <v>20</v>
      </c>
    </row>
    <row r="287" spans="4:14">
      <c r="D287" s="8">
        <v>41647</v>
      </c>
      <c r="E287" t="s">
        <v>290</v>
      </c>
      <c r="F287">
        <v>240</v>
      </c>
      <c r="G287">
        <v>12</v>
      </c>
      <c r="H287">
        <f t="shared" ca="1" si="13"/>
        <v>156</v>
      </c>
      <c r="I287">
        <f t="shared" si="15"/>
        <v>240</v>
      </c>
      <c r="J287">
        <f t="shared" ca="1" si="14"/>
        <v>396</v>
      </c>
      <c r="M287" t="s">
        <v>290</v>
      </c>
      <c r="N287">
        <v>20</v>
      </c>
    </row>
    <row r="288" spans="4:14">
      <c r="D288" s="8">
        <v>41910</v>
      </c>
      <c r="E288" t="s">
        <v>291</v>
      </c>
      <c r="F288">
        <v>203</v>
      </c>
      <c r="G288">
        <v>5</v>
      </c>
      <c r="H288">
        <f t="shared" ca="1" si="13"/>
        <v>150</v>
      </c>
      <c r="I288">
        <f t="shared" si="15"/>
        <v>150</v>
      </c>
      <c r="J288">
        <f t="shared" ca="1" si="14"/>
        <v>300</v>
      </c>
      <c r="M288" t="s">
        <v>291</v>
      </c>
      <c r="N288">
        <v>30</v>
      </c>
    </row>
    <row r="289" spans="4:14">
      <c r="D289" s="8">
        <v>41805</v>
      </c>
      <c r="E289" t="s">
        <v>292</v>
      </c>
      <c r="F289">
        <v>185</v>
      </c>
      <c r="G289">
        <v>9</v>
      </c>
      <c r="H289">
        <f t="shared" ca="1" si="13"/>
        <v>246</v>
      </c>
      <c r="I289">
        <f t="shared" si="15"/>
        <v>180</v>
      </c>
      <c r="J289">
        <f t="shared" ca="1" si="14"/>
        <v>426</v>
      </c>
      <c r="M289" t="s">
        <v>292</v>
      </c>
      <c r="N289">
        <v>20</v>
      </c>
    </row>
    <row r="290" spans="4:14">
      <c r="D290" s="8">
        <v>41756</v>
      </c>
      <c r="E290" t="s">
        <v>293</v>
      </c>
      <c r="F290">
        <v>170</v>
      </c>
      <c r="G290">
        <v>16</v>
      </c>
      <c r="H290">
        <f t="shared" ca="1" si="13"/>
        <v>166</v>
      </c>
      <c r="I290">
        <f t="shared" si="15"/>
        <v>320</v>
      </c>
      <c r="J290">
        <f t="shared" ca="1" si="14"/>
        <v>486</v>
      </c>
      <c r="M290" t="s">
        <v>293</v>
      </c>
      <c r="N290">
        <v>20</v>
      </c>
    </row>
    <row r="291" spans="4:14">
      <c r="D291" s="8">
        <v>41934</v>
      </c>
      <c r="E291" t="s">
        <v>294</v>
      </c>
      <c r="F291">
        <v>72</v>
      </c>
      <c r="G291">
        <v>12</v>
      </c>
      <c r="H291">
        <f t="shared" ca="1" si="13"/>
        <v>214</v>
      </c>
      <c r="I291">
        <f t="shared" si="15"/>
        <v>120</v>
      </c>
      <c r="J291">
        <f t="shared" ca="1" si="14"/>
        <v>334</v>
      </c>
      <c r="M291" t="s">
        <v>294</v>
      </c>
      <c r="N291">
        <v>10</v>
      </c>
    </row>
    <row r="292" spans="4:14">
      <c r="D292" s="8">
        <v>41842</v>
      </c>
      <c r="E292" t="s">
        <v>295</v>
      </c>
      <c r="F292">
        <v>371</v>
      </c>
      <c r="G292">
        <v>8</v>
      </c>
      <c r="H292">
        <f t="shared" ca="1" si="13"/>
        <v>157</v>
      </c>
      <c r="I292">
        <f t="shared" si="15"/>
        <v>320</v>
      </c>
      <c r="J292">
        <f t="shared" ca="1" si="14"/>
        <v>477</v>
      </c>
      <c r="M292" t="s">
        <v>295</v>
      </c>
      <c r="N292">
        <v>40</v>
      </c>
    </row>
    <row r="293" spans="4:14">
      <c r="D293" s="8">
        <v>41869</v>
      </c>
      <c r="E293" t="s">
        <v>296</v>
      </c>
      <c r="F293">
        <v>193</v>
      </c>
      <c r="G293">
        <v>14</v>
      </c>
      <c r="H293">
        <f t="shared" ca="1" si="13"/>
        <v>186</v>
      </c>
      <c r="I293">
        <f t="shared" si="15"/>
        <v>420</v>
      </c>
      <c r="J293">
        <f t="shared" ca="1" si="14"/>
        <v>606</v>
      </c>
      <c r="M293" t="s">
        <v>296</v>
      </c>
      <c r="N293">
        <v>30</v>
      </c>
    </row>
    <row r="294" spans="4:14">
      <c r="D294" s="8">
        <v>41795</v>
      </c>
      <c r="E294" t="s">
        <v>297</v>
      </c>
      <c r="F294">
        <v>99</v>
      </c>
      <c r="G294">
        <v>8</v>
      </c>
      <c r="H294">
        <f t="shared" ca="1" si="13"/>
        <v>122</v>
      </c>
      <c r="I294">
        <f t="shared" si="15"/>
        <v>80</v>
      </c>
      <c r="J294">
        <f t="shared" ca="1" si="14"/>
        <v>202</v>
      </c>
      <c r="M294" t="s">
        <v>297</v>
      </c>
      <c r="N294">
        <v>10</v>
      </c>
    </row>
    <row r="295" spans="4:14">
      <c r="D295" s="8">
        <v>41663</v>
      </c>
      <c r="E295" t="s">
        <v>298</v>
      </c>
      <c r="F295">
        <v>299</v>
      </c>
      <c r="G295">
        <v>2</v>
      </c>
      <c r="H295">
        <f t="shared" ca="1" si="13"/>
        <v>135</v>
      </c>
      <c r="I295">
        <f t="shared" si="15"/>
        <v>40</v>
      </c>
      <c r="J295">
        <f t="shared" ca="1" si="14"/>
        <v>175</v>
      </c>
      <c r="M295" t="s">
        <v>298</v>
      </c>
      <c r="N295">
        <v>20</v>
      </c>
    </row>
    <row r="296" spans="4:14">
      <c r="D296" s="8">
        <v>41925</v>
      </c>
      <c r="E296" t="s">
        <v>299</v>
      </c>
      <c r="F296">
        <v>127</v>
      </c>
      <c r="G296">
        <v>16</v>
      </c>
      <c r="H296">
        <f t="shared" ca="1" si="13"/>
        <v>130</v>
      </c>
      <c r="I296">
        <f t="shared" si="15"/>
        <v>320</v>
      </c>
      <c r="J296">
        <f t="shared" ca="1" si="14"/>
        <v>450</v>
      </c>
      <c r="M296" t="s">
        <v>299</v>
      </c>
      <c r="N296">
        <v>20</v>
      </c>
    </row>
    <row r="297" spans="4:14">
      <c r="D297" s="8">
        <v>41944</v>
      </c>
      <c r="E297" t="s">
        <v>300</v>
      </c>
      <c r="F297">
        <v>421</v>
      </c>
      <c r="G297">
        <v>19</v>
      </c>
      <c r="H297">
        <f t="shared" ca="1" si="13"/>
        <v>152</v>
      </c>
      <c r="I297">
        <f t="shared" si="15"/>
        <v>570</v>
      </c>
      <c r="J297">
        <f t="shared" ca="1" si="14"/>
        <v>722</v>
      </c>
      <c r="M297" t="s">
        <v>300</v>
      </c>
      <c r="N297">
        <v>30</v>
      </c>
    </row>
    <row r="298" spans="4:14">
      <c r="D298" s="8">
        <v>41837</v>
      </c>
      <c r="E298" t="s">
        <v>301</v>
      </c>
      <c r="F298">
        <v>333</v>
      </c>
      <c r="G298">
        <v>5</v>
      </c>
      <c r="H298">
        <f t="shared" ca="1" si="13"/>
        <v>213</v>
      </c>
      <c r="I298">
        <f t="shared" si="15"/>
        <v>200</v>
      </c>
      <c r="J298">
        <f t="shared" ca="1" si="14"/>
        <v>413</v>
      </c>
      <c r="M298" t="s">
        <v>301</v>
      </c>
      <c r="N298">
        <v>40</v>
      </c>
    </row>
    <row r="299" spans="4:14">
      <c r="D299" s="8">
        <v>41744</v>
      </c>
      <c r="E299" t="s">
        <v>302</v>
      </c>
      <c r="F299">
        <v>103</v>
      </c>
      <c r="G299">
        <v>1</v>
      </c>
      <c r="H299">
        <f t="shared" ca="1" si="13"/>
        <v>156</v>
      </c>
      <c r="I299">
        <f t="shared" si="15"/>
        <v>40</v>
      </c>
      <c r="J299">
        <f t="shared" ca="1" si="14"/>
        <v>196</v>
      </c>
      <c r="M299" t="s">
        <v>302</v>
      </c>
      <c r="N299">
        <v>40</v>
      </c>
    </row>
    <row r="300" spans="4:14">
      <c r="D300" s="8">
        <v>41748</v>
      </c>
      <c r="E300" t="s">
        <v>303</v>
      </c>
      <c r="F300">
        <v>491</v>
      </c>
      <c r="G300">
        <v>10</v>
      </c>
      <c r="H300">
        <f t="shared" ca="1" si="13"/>
        <v>160</v>
      </c>
      <c r="I300">
        <f t="shared" si="15"/>
        <v>300</v>
      </c>
      <c r="J300">
        <f t="shared" ca="1" si="14"/>
        <v>460</v>
      </c>
      <c r="M300" t="s">
        <v>303</v>
      </c>
      <c r="N300">
        <v>30</v>
      </c>
    </row>
    <row r="301" spans="4:14">
      <c r="D301" s="8">
        <v>41706</v>
      </c>
      <c r="E301" t="s">
        <v>304</v>
      </c>
      <c r="F301">
        <v>284</v>
      </c>
      <c r="G301">
        <v>2</v>
      </c>
      <c r="H301">
        <f t="shared" ca="1" si="13"/>
        <v>206</v>
      </c>
      <c r="I301">
        <f t="shared" si="15"/>
        <v>80</v>
      </c>
      <c r="J301">
        <f t="shared" ca="1" si="14"/>
        <v>286</v>
      </c>
      <c r="M301" t="s">
        <v>304</v>
      </c>
      <c r="N301">
        <v>40</v>
      </c>
    </row>
    <row r="302" spans="4:14">
      <c r="D302" s="8">
        <v>41642</v>
      </c>
      <c r="E302" t="s">
        <v>305</v>
      </c>
      <c r="F302">
        <v>297</v>
      </c>
      <c r="G302">
        <v>2</v>
      </c>
      <c r="H302">
        <f t="shared" ca="1" si="13"/>
        <v>174</v>
      </c>
      <c r="I302">
        <f t="shared" si="15"/>
        <v>60</v>
      </c>
      <c r="J302">
        <f t="shared" ca="1" si="14"/>
        <v>234</v>
      </c>
      <c r="M302" t="s">
        <v>305</v>
      </c>
      <c r="N302">
        <v>30</v>
      </c>
    </row>
    <row r="303" spans="4:14">
      <c r="D303" s="8">
        <v>41863</v>
      </c>
      <c r="E303" t="s">
        <v>306</v>
      </c>
      <c r="F303">
        <v>425</v>
      </c>
      <c r="G303">
        <v>6</v>
      </c>
      <c r="H303">
        <f t="shared" ca="1" si="13"/>
        <v>235</v>
      </c>
      <c r="I303">
        <f t="shared" si="15"/>
        <v>60</v>
      </c>
      <c r="J303">
        <f t="shared" ca="1" si="14"/>
        <v>295</v>
      </c>
      <c r="M303" t="s">
        <v>306</v>
      </c>
      <c r="N303">
        <v>10</v>
      </c>
    </row>
    <row r="304" spans="4:14">
      <c r="D304" s="8">
        <v>41678</v>
      </c>
      <c r="E304" t="s">
        <v>307</v>
      </c>
      <c r="F304">
        <v>75</v>
      </c>
      <c r="G304">
        <v>2</v>
      </c>
      <c r="H304">
        <f t="shared" ca="1" si="13"/>
        <v>114</v>
      </c>
      <c r="I304">
        <f t="shared" si="15"/>
        <v>60</v>
      </c>
      <c r="J304">
        <f t="shared" ca="1" si="14"/>
        <v>174</v>
      </c>
      <c r="M304" t="s">
        <v>307</v>
      </c>
      <c r="N304">
        <v>30</v>
      </c>
    </row>
    <row r="305" spans="4:14">
      <c r="D305" s="8">
        <v>42001</v>
      </c>
      <c r="E305" t="s">
        <v>308</v>
      </c>
      <c r="F305">
        <v>483</v>
      </c>
      <c r="G305">
        <v>14</v>
      </c>
      <c r="H305">
        <f t="shared" ca="1" si="13"/>
        <v>142</v>
      </c>
      <c r="I305">
        <f t="shared" si="15"/>
        <v>560</v>
      </c>
      <c r="J305">
        <f t="shared" ca="1" si="14"/>
        <v>702</v>
      </c>
      <c r="M305" t="s">
        <v>308</v>
      </c>
      <c r="N305">
        <v>40</v>
      </c>
    </row>
    <row r="306" spans="4:14">
      <c r="D306" s="8">
        <v>41957</v>
      </c>
      <c r="E306" t="s">
        <v>309</v>
      </c>
      <c r="F306">
        <v>165</v>
      </c>
      <c r="G306">
        <v>8</v>
      </c>
      <c r="H306">
        <f t="shared" ca="1" si="13"/>
        <v>235</v>
      </c>
      <c r="I306">
        <f t="shared" si="15"/>
        <v>160</v>
      </c>
      <c r="J306">
        <f t="shared" ca="1" si="14"/>
        <v>395</v>
      </c>
      <c r="M306" t="s">
        <v>309</v>
      </c>
      <c r="N306">
        <v>20</v>
      </c>
    </row>
    <row r="307" spans="4:14">
      <c r="D307" s="8">
        <v>41855</v>
      </c>
      <c r="E307" t="s">
        <v>310</v>
      </c>
      <c r="F307">
        <v>221</v>
      </c>
      <c r="G307">
        <v>7</v>
      </c>
      <c r="H307">
        <f t="shared" ca="1" si="13"/>
        <v>221</v>
      </c>
      <c r="I307">
        <f t="shared" si="15"/>
        <v>140</v>
      </c>
      <c r="J307">
        <f t="shared" ca="1" si="14"/>
        <v>361</v>
      </c>
      <c r="M307" t="s">
        <v>310</v>
      </c>
      <c r="N307">
        <v>20</v>
      </c>
    </row>
    <row r="308" spans="4:14">
      <c r="D308" s="8">
        <v>41979</v>
      </c>
      <c r="E308" t="s">
        <v>311</v>
      </c>
      <c r="F308">
        <v>247</v>
      </c>
      <c r="G308">
        <v>20</v>
      </c>
      <c r="H308">
        <f t="shared" ca="1" si="13"/>
        <v>103</v>
      </c>
      <c r="I308">
        <f t="shared" si="15"/>
        <v>600</v>
      </c>
      <c r="J308">
        <f t="shared" ca="1" si="14"/>
        <v>703</v>
      </c>
      <c r="M308" t="s">
        <v>311</v>
      </c>
      <c r="N308">
        <v>30</v>
      </c>
    </row>
    <row r="309" spans="4:14">
      <c r="D309" s="8">
        <v>41663</v>
      </c>
      <c r="E309" t="s">
        <v>312</v>
      </c>
      <c r="F309">
        <v>49</v>
      </c>
      <c r="G309">
        <v>12</v>
      </c>
      <c r="H309">
        <f t="shared" ca="1" si="13"/>
        <v>229</v>
      </c>
      <c r="I309">
        <f t="shared" si="15"/>
        <v>480</v>
      </c>
      <c r="J309">
        <f t="shared" ca="1" si="14"/>
        <v>709</v>
      </c>
      <c r="M309" t="s">
        <v>312</v>
      </c>
      <c r="N309">
        <v>40</v>
      </c>
    </row>
    <row r="310" spans="4:14">
      <c r="D310" s="8">
        <v>41700</v>
      </c>
      <c r="E310" t="s">
        <v>313</v>
      </c>
      <c r="F310">
        <v>45</v>
      </c>
      <c r="G310">
        <v>14</v>
      </c>
      <c r="H310">
        <f t="shared" ca="1" si="13"/>
        <v>239</v>
      </c>
      <c r="I310">
        <f t="shared" si="15"/>
        <v>420</v>
      </c>
      <c r="J310">
        <f t="shared" ca="1" si="14"/>
        <v>659</v>
      </c>
      <c r="M310" t="s">
        <v>313</v>
      </c>
      <c r="N310">
        <v>30</v>
      </c>
    </row>
    <row r="311" spans="4:14">
      <c r="D311" s="8">
        <v>41907</v>
      </c>
      <c r="E311" t="s">
        <v>314</v>
      </c>
      <c r="F311">
        <v>472</v>
      </c>
      <c r="G311">
        <v>4</v>
      </c>
      <c r="H311">
        <f t="shared" ca="1" si="13"/>
        <v>215</v>
      </c>
      <c r="I311">
        <f t="shared" si="15"/>
        <v>80</v>
      </c>
      <c r="J311">
        <f t="shared" ca="1" si="14"/>
        <v>295</v>
      </c>
      <c r="M311" t="s">
        <v>314</v>
      </c>
      <c r="N311">
        <v>20</v>
      </c>
    </row>
    <row r="312" spans="4:14">
      <c r="D312" s="8">
        <v>41687</v>
      </c>
      <c r="E312" t="s">
        <v>315</v>
      </c>
      <c r="F312">
        <v>212</v>
      </c>
      <c r="G312">
        <v>10</v>
      </c>
      <c r="H312">
        <f t="shared" ca="1" si="13"/>
        <v>227</v>
      </c>
      <c r="I312">
        <f t="shared" si="15"/>
        <v>400</v>
      </c>
      <c r="J312">
        <f t="shared" ca="1" si="14"/>
        <v>627</v>
      </c>
      <c r="M312" t="s">
        <v>315</v>
      </c>
      <c r="N312">
        <v>40</v>
      </c>
    </row>
    <row r="313" spans="4:14">
      <c r="D313" s="8">
        <v>41821</v>
      </c>
      <c r="E313" t="s">
        <v>316</v>
      </c>
      <c r="F313">
        <v>285</v>
      </c>
      <c r="G313">
        <v>11</v>
      </c>
      <c r="H313">
        <f t="shared" ca="1" si="13"/>
        <v>162</v>
      </c>
      <c r="I313">
        <f t="shared" si="15"/>
        <v>110</v>
      </c>
      <c r="J313">
        <f t="shared" ca="1" si="14"/>
        <v>272</v>
      </c>
      <c r="M313" t="s">
        <v>316</v>
      </c>
      <c r="N313">
        <v>10</v>
      </c>
    </row>
    <row r="314" spans="4:14">
      <c r="D314" s="8">
        <v>41777</v>
      </c>
      <c r="E314" t="s">
        <v>317</v>
      </c>
      <c r="F314">
        <v>115</v>
      </c>
      <c r="G314">
        <v>12</v>
      </c>
      <c r="H314">
        <f t="shared" ca="1" si="13"/>
        <v>153</v>
      </c>
      <c r="I314">
        <f t="shared" si="15"/>
        <v>480</v>
      </c>
      <c r="J314">
        <f t="shared" ca="1" si="14"/>
        <v>633</v>
      </c>
      <c r="M314" t="s">
        <v>317</v>
      </c>
      <c r="N314">
        <v>40</v>
      </c>
    </row>
    <row r="315" spans="4:14">
      <c r="D315" s="8">
        <v>41797</v>
      </c>
      <c r="E315" t="s">
        <v>318</v>
      </c>
      <c r="F315">
        <v>465</v>
      </c>
      <c r="G315">
        <v>13</v>
      </c>
      <c r="H315">
        <f t="shared" ca="1" si="13"/>
        <v>106</v>
      </c>
      <c r="I315">
        <f t="shared" si="15"/>
        <v>520</v>
      </c>
      <c r="J315">
        <f t="shared" ca="1" si="14"/>
        <v>626</v>
      </c>
      <c r="M315" t="s">
        <v>318</v>
      </c>
      <c r="N315">
        <v>40</v>
      </c>
    </row>
    <row r="316" spans="4:14">
      <c r="D316" s="8">
        <v>41822</v>
      </c>
      <c r="E316" t="s">
        <v>319</v>
      </c>
      <c r="F316">
        <v>455</v>
      </c>
      <c r="G316">
        <v>2</v>
      </c>
      <c r="H316">
        <f t="shared" ca="1" si="13"/>
        <v>187</v>
      </c>
      <c r="I316">
        <f t="shared" si="15"/>
        <v>80</v>
      </c>
      <c r="J316">
        <f t="shared" ca="1" si="14"/>
        <v>267</v>
      </c>
      <c r="M316" t="s">
        <v>319</v>
      </c>
      <c r="N316">
        <v>40</v>
      </c>
    </row>
    <row r="317" spans="4:14">
      <c r="D317" s="8">
        <v>41892</v>
      </c>
      <c r="E317" t="s">
        <v>320</v>
      </c>
      <c r="F317">
        <v>497</v>
      </c>
      <c r="G317">
        <v>2</v>
      </c>
      <c r="H317">
        <f t="shared" ca="1" si="13"/>
        <v>250</v>
      </c>
      <c r="I317">
        <f t="shared" si="15"/>
        <v>40</v>
      </c>
      <c r="J317">
        <f t="shared" ca="1" si="14"/>
        <v>290</v>
      </c>
      <c r="M317" t="s">
        <v>320</v>
      </c>
      <c r="N317">
        <v>20</v>
      </c>
    </row>
    <row r="318" spans="4:14">
      <c r="D318" s="8">
        <v>41850</v>
      </c>
      <c r="E318" t="s">
        <v>321</v>
      </c>
      <c r="F318">
        <v>259</v>
      </c>
      <c r="G318">
        <v>7</v>
      </c>
      <c r="H318">
        <f t="shared" ca="1" si="13"/>
        <v>136</v>
      </c>
      <c r="I318">
        <f t="shared" si="15"/>
        <v>70</v>
      </c>
      <c r="J318">
        <f t="shared" ca="1" si="14"/>
        <v>206</v>
      </c>
      <c r="M318" t="s">
        <v>321</v>
      </c>
      <c r="N318">
        <v>10</v>
      </c>
    </row>
    <row r="319" spans="4:14">
      <c r="D319" s="8">
        <v>41926</v>
      </c>
      <c r="E319" t="s">
        <v>322</v>
      </c>
      <c r="F319">
        <v>65</v>
      </c>
      <c r="G319">
        <v>19</v>
      </c>
      <c r="H319">
        <f t="shared" ca="1" si="13"/>
        <v>191</v>
      </c>
      <c r="I319">
        <f t="shared" si="15"/>
        <v>190</v>
      </c>
      <c r="J319">
        <f t="shared" ca="1" si="14"/>
        <v>381</v>
      </c>
      <c r="M319" t="s">
        <v>322</v>
      </c>
      <c r="N319">
        <v>10</v>
      </c>
    </row>
    <row r="320" spans="4:14">
      <c r="D320" s="8">
        <v>41657</v>
      </c>
      <c r="E320" t="s">
        <v>323</v>
      </c>
      <c r="F320">
        <v>185</v>
      </c>
      <c r="G320">
        <v>17</v>
      </c>
      <c r="H320">
        <f t="shared" ca="1" si="13"/>
        <v>149</v>
      </c>
      <c r="I320">
        <f t="shared" si="15"/>
        <v>680</v>
      </c>
      <c r="J320">
        <f t="shared" ca="1" si="14"/>
        <v>829</v>
      </c>
      <c r="M320" t="s">
        <v>323</v>
      </c>
      <c r="N320">
        <v>40</v>
      </c>
    </row>
    <row r="321" spans="4:14">
      <c r="D321" s="8">
        <v>41999</v>
      </c>
      <c r="E321" t="s">
        <v>324</v>
      </c>
      <c r="F321">
        <v>282</v>
      </c>
      <c r="G321">
        <v>10</v>
      </c>
      <c r="H321">
        <f t="shared" ca="1" si="13"/>
        <v>240</v>
      </c>
      <c r="I321">
        <f t="shared" si="15"/>
        <v>300</v>
      </c>
      <c r="J321">
        <f t="shared" ca="1" si="14"/>
        <v>540</v>
      </c>
      <c r="M321" t="s">
        <v>324</v>
      </c>
      <c r="N321">
        <v>30</v>
      </c>
    </row>
    <row r="322" spans="4:14">
      <c r="D322" s="8">
        <v>41957</v>
      </c>
      <c r="E322" t="s">
        <v>325</v>
      </c>
      <c r="F322">
        <v>78</v>
      </c>
      <c r="G322">
        <v>8</v>
      </c>
      <c r="H322">
        <f t="shared" ca="1" si="13"/>
        <v>131</v>
      </c>
      <c r="I322">
        <f t="shared" si="15"/>
        <v>80</v>
      </c>
      <c r="J322">
        <f t="shared" ca="1" si="14"/>
        <v>211</v>
      </c>
      <c r="M322" t="s">
        <v>325</v>
      </c>
      <c r="N322">
        <v>10</v>
      </c>
    </row>
    <row r="323" spans="4:14">
      <c r="D323" s="8">
        <v>41922</v>
      </c>
      <c r="E323" t="s">
        <v>326</v>
      </c>
      <c r="F323">
        <v>240</v>
      </c>
      <c r="G323">
        <v>20</v>
      </c>
      <c r="H323">
        <f t="shared" ca="1" si="13"/>
        <v>121</v>
      </c>
      <c r="I323">
        <f t="shared" si="15"/>
        <v>600</v>
      </c>
      <c r="J323">
        <f t="shared" ca="1" si="14"/>
        <v>721</v>
      </c>
      <c r="M323" t="s">
        <v>326</v>
      </c>
      <c r="N323">
        <v>30</v>
      </c>
    </row>
    <row r="324" spans="4:14">
      <c r="D324" s="8">
        <v>41765</v>
      </c>
      <c r="E324" t="s">
        <v>327</v>
      </c>
      <c r="F324">
        <v>412</v>
      </c>
      <c r="G324">
        <v>4</v>
      </c>
      <c r="H324">
        <f t="shared" ca="1" si="13"/>
        <v>151</v>
      </c>
      <c r="I324">
        <f t="shared" si="15"/>
        <v>160</v>
      </c>
      <c r="J324">
        <f t="shared" ca="1" si="14"/>
        <v>311</v>
      </c>
      <c r="M324" t="s">
        <v>327</v>
      </c>
      <c r="N324">
        <v>40</v>
      </c>
    </row>
    <row r="325" spans="4:14">
      <c r="D325" s="8">
        <v>41713</v>
      </c>
      <c r="E325" t="s">
        <v>328</v>
      </c>
      <c r="F325">
        <v>212</v>
      </c>
      <c r="G325">
        <v>15</v>
      </c>
      <c r="H325">
        <f t="shared" ref="H325:H331" ca="1" si="16">RANDBETWEEN(100,250)</f>
        <v>236</v>
      </c>
      <c r="I325">
        <f t="shared" si="15"/>
        <v>150</v>
      </c>
      <c r="J325">
        <f t="shared" ref="J325:J331" ca="1" si="17">IF(OR($I325="",$H325=""),"",SUM($I325,$H325))</f>
        <v>386</v>
      </c>
      <c r="M325" t="s">
        <v>328</v>
      </c>
      <c r="N325">
        <v>10</v>
      </c>
    </row>
    <row r="326" spans="4:14">
      <c r="D326" s="8">
        <v>41910</v>
      </c>
      <c r="E326" t="s">
        <v>329</v>
      </c>
      <c r="F326">
        <v>232</v>
      </c>
      <c r="G326">
        <v>2</v>
      </c>
      <c r="H326">
        <f t="shared" ca="1" si="16"/>
        <v>214</v>
      </c>
      <c r="I326">
        <f t="shared" ref="I326:I331" si="18">IF($E326&lt;&gt;"",VLOOKUP($E326,$M$5:$N$330,2,0)*$G326,"")</f>
        <v>40</v>
      </c>
      <c r="J326">
        <f t="shared" ca="1" si="17"/>
        <v>254</v>
      </c>
      <c r="M326" t="s">
        <v>329</v>
      </c>
      <c r="N326">
        <v>20</v>
      </c>
    </row>
    <row r="327" spans="4:14">
      <c r="D327" s="8">
        <v>41690</v>
      </c>
      <c r="E327" t="s">
        <v>330</v>
      </c>
      <c r="F327">
        <v>458</v>
      </c>
      <c r="G327">
        <v>13</v>
      </c>
      <c r="H327">
        <f t="shared" ca="1" si="16"/>
        <v>219</v>
      </c>
      <c r="I327">
        <f t="shared" si="18"/>
        <v>520</v>
      </c>
      <c r="J327">
        <f t="shared" ca="1" si="17"/>
        <v>739</v>
      </c>
      <c r="M327" t="s">
        <v>330</v>
      </c>
      <c r="N327">
        <v>40</v>
      </c>
    </row>
    <row r="328" spans="4:14">
      <c r="D328" s="8">
        <v>41651</v>
      </c>
      <c r="E328" t="s">
        <v>333</v>
      </c>
      <c r="F328">
        <v>420</v>
      </c>
      <c r="G328">
        <v>17</v>
      </c>
      <c r="H328">
        <f t="shared" ca="1" si="16"/>
        <v>121</v>
      </c>
      <c r="I328">
        <f t="shared" si="18"/>
        <v>170</v>
      </c>
      <c r="J328">
        <f t="shared" ca="1" si="17"/>
        <v>291</v>
      </c>
      <c r="M328" t="s">
        <v>333</v>
      </c>
      <c r="N328">
        <v>10</v>
      </c>
    </row>
    <row r="329" spans="4:14">
      <c r="D329" s="8">
        <v>41751</v>
      </c>
      <c r="E329" t="s">
        <v>334</v>
      </c>
      <c r="F329">
        <v>395</v>
      </c>
      <c r="G329">
        <v>20</v>
      </c>
      <c r="H329">
        <f t="shared" ca="1" si="16"/>
        <v>226</v>
      </c>
      <c r="I329">
        <f t="shared" si="18"/>
        <v>400</v>
      </c>
      <c r="J329">
        <f t="shared" ca="1" si="17"/>
        <v>626</v>
      </c>
      <c r="M329" t="s">
        <v>334</v>
      </c>
      <c r="N329">
        <v>20</v>
      </c>
    </row>
    <row r="330" spans="4:14">
      <c r="D330" s="8">
        <v>41782</v>
      </c>
      <c r="E330" t="s">
        <v>335</v>
      </c>
      <c r="F330">
        <v>39</v>
      </c>
      <c r="G330">
        <v>14</v>
      </c>
      <c r="H330">
        <f t="shared" ca="1" si="16"/>
        <v>218</v>
      </c>
      <c r="I330">
        <f t="shared" si="18"/>
        <v>560</v>
      </c>
      <c r="J330">
        <f t="shared" ca="1" si="17"/>
        <v>778</v>
      </c>
      <c r="M330" t="s">
        <v>335</v>
      </c>
      <c r="N330">
        <v>40</v>
      </c>
    </row>
    <row r="331" spans="4:14">
      <c r="D331" s="8"/>
    </row>
  </sheetData>
  <dataValidations disablePrompts="1" count="1">
    <dataValidation type="list" allowBlank="1" showInputMessage="1" showErrorMessage="1" sqref="E2">
      <formula1>OFFSET($E$5,,,COUNTA(E:E)-1)</formula1>
    </dataValidation>
  </dataValidations>
  <pageMargins left="0.7" right="0.7" top="0.75" bottom="0.75" header="0.3" footer="0.3"/>
  <pageSetup orientation="portrait" verticalDpi="0" r:id="rId1"/>
  <ignoredErrors>
    <ignoredError sqref="J9:J33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330"/>
  <sheetViews>
    <sheetView rightToLeft="1" tabSelected="1" topLeftCell="A7" workbookViewId="0">
      <selection activeCell="C12" sqref="C12"/>
    </sheetView>
  </sheetViews>
  <sheetFormatPr defaultRowHeight="15"/>
  <cols>
    <col min="3" max="3" width="11.140625" customWidth="1"/>
    <col min="4" max="4" width="15.5703125" customWidth="1"/>
    <col min="5" max="5" width="16.140625" customWidth="1"/>
    <col min="6" max="6" width="13.7109375" customWidth="1"/>
    <col min="7" max="7" width="7" customWidth="1"/>
    <col min="8" max="8" width="11.140625" customWidth="1"/>
    <col min="9" max="9" width="7.28515625" customWidth="1"/>
    <col min="10" max="10" width="18.7109375" customWidth="1"/>
    <col min="11" max="11" width="13.7109375" customWidth="1"/>
  </cols>
  <sheetData>
    <row r="1" spans="3:11" ht="21">
      <c r="H1" s="14" t="s">
        <v>336</v>
      </c>
    </row>
    <row r="2" spans="3:11" ht="21">
      <c r="H2" s="14">
        <f>COUNTIFS('مسحوبات العملاء'!$D$5:$D$331,"&gt;="&amp;$F$5,'مسحوبات العملاء'!$D$5:$D$331,"&lt;="&amp;$F$6)</f>
        <v>189</v>
      </c>
    </row>
    <row r="3" spans="3:11" ht="15.75" thickBot="1"/>
    <row r="4" spans="3:11" ht="25.5" customHeight="1" thickBot="1">
      <c r="D4" t="s">
        <v>0</v>
      </c>
      <c r="E4" s="6" t="s">
        <v>329</v>
      </c>
    </row>
    <row r="5" spans="3:11">
      <c r="D5" s="12" t="s">
        <v>1</v>
      </c>
      <c r="E5" t="s">
        <v>6</v>
      </c>
      <c r="F5" s="10">
        <v>41731</v>
      </c>
    </row>
    <row r="6" spans="3:11">
      <c r="D6" s="12"/>
      <c r="E6" t="s">
        <v>7</v>
      </c>
      <c r="F6" s="11">
        <v>41945</v>
      </c>
    </row>
    <row r="10" spans="3:11">
      <c r="C10" s="1" t="s">
        <v>1</v>
      </c>
      <c r="D10" s="1" t="s">
        <v>0</v>
      </c>
      <c r="E10" s="1" t="s">
        <v>2</v>
      </c>
      <c r="F10" s="1" t="s">
        <v>8</v>
      </c>
      <c r="G10" s="1" t="s">
        <v>10</v>
      </c>
      <c r="H10" s="1" t="s">
        <v>9</v>
      </c>
      <c r="I10" s="1" t="s">
        <v>3</v>
      </c>
    </row>
    <row r="11" spans="3:11">
      <c r="C11" s="1"/>
      <c r="D11" s="1"/>
      <c r="E11" s="1"/>
      <c r="F11" s="1"/>
      <c r="G11" s="1"/>
      <c r="H11" s="1"/>
      <c r="I11" s="1"/>
      <c r="J11" s="7"/>
      <c r="K11" s="8"/>
    </row>
    <row r="12" spans="3:11">
      <c r="C12" s="13">
        <f t="array" ref="C12">IF(ROWS($C$12:C12)&gt;COUNTIFS('مسحوبات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حساب'!$F$6,ROW($F$5:$F$330)-ROW($F$5)+1),""),ROWS($F$5:F5))))</f>
        <v>41932</v>
      </c>
      <c r="D12" s="1" t="str">
        <f t="array" ref="D12">IF(ROWS($D$12:D12)&gt;COUNTIFS('مسحوبات العملاء'!$D$5:$D$331,"&gt;="&amp;$F$5,'مسحوبات العملاء'!$D$5:$D$331,"&lt;="&amp;$F$6),"",INDEX('مسحوبات العملاء'!E$5:E$330,MATCH($C12,'مسحوبات العملاء'!$D$5:$D$330,0)))</f>
        <v>عميل 1</v>
      </c>
      <c r="E12" s="1">
        <f t="array" ref="E12">IF(ROWS($D$12:E12)&gt;COUNTIFS('مسحوبات العملاء'!$D$5:$D$331,"&gt;="&amp;$F$5,'مسحوبات العملاء'!$D$5:$D$331,"&lt;="&amp;$F$6),"",INDEX('مسحوبات العملاء'!F$5:F$330,MATCH($C12,'مسحوبات العملاء'!$D$5:$D$330,0)))</f>
        <v>190</v>
      </c>
      <c r="F12" s="1">
        <f t="array" ref="F12">IF(ROWS($D$12:F12)&gt;COUNTIFS('مسحوبات العملاء'!$D$5:$D$331,"&gt;="&amp;$F$5,'مسحوبات العملاء'!$D$5:$D$331,"&lt;="&amp;$F$6),"",INDEX('مسحوبات العملاء'!G$5:G$330,MATCH($C12,'مسحوبات العملاء'!$D$5:$D$330,0)))</f>
        <v>13</v>
      </c>
      <c r="G12" s="1">
        <f t="array" aca="1" ref="G12" ca="1">IF(ROWS($D$12:G12)&gt;COUNTIFS('مسحوبات العملاء'!$D$5:$D$331,"&gt;="&amp;$F$5,'مسحوبات العملاء'!$D$5:$D$331,"&lt;="&amp;$F$6),"",INDEX('مسحوبات العملاء'!H$5:H$330,MATCH($C12,'مسحوبات العملاء'!$D$5:$D$330,0)))</f>
        <v>248</v>
      </c>
      <c r="H12" s="1">
        <f t="array" ref="H12">IF(ROWS($D$12:H12)&gt;COUNTIFS('مسحوبات العملاء'!$D$5:$D$331,"&gt;="&amp;$F$5,'مسحوبات العملاء'!$D$5:$D$331,"&lt;="&amp;$F$6),"",INDEX('مسحوبات العملاء'!I$5:I$330,MATCH($C12,'مسحوبات العملاء'!$D$5:$D$330,0)))</f>
        <v>390</v>
      </c>
      <c r="I12" s="1">
        <f t="array" aca="1" ref="I12" ca="1">IF(ROWS($D$12:I12)&gt;COUNTIFS('مسحوبات العملاء'!$D$5:$D$331,"&gt;="&amp;$F$5,'مسحوبات العملاء'!$D$5:$D$331,"&lt;="&amp;$F$6),"",INDEX('مسحوبات العملاء'!J$5:J$330,MATCH($C12,'مسحوبات العملاء'!$D$5:$D$330,0)))</f>
        <v>638</v>
      </c>
      <c r="J12" s="7"/>
      <c r="K12" s="8"/>
    </row>
    <row r="13" spans="3:11">
      <c r="C13" s="13">
        <f t="array" ref="C13">IF(ROWS($C$12:C13)&gt;COUNTIFS('مسحوبات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حساب'!$F$6,ROW($F$5:$F$330)-ROW($F$5)+1),""),ROWS($F$5:F6))))</f>
        <v>41781</v>
      </c>
      <c r="D13" s="1" t="str">
        <f t="array" ref="D13">IF(ROWS($D$12:D13)&gt;COUNTIFS('مسحوبات العملاء'!$D$5:$D$331,"&gt;="&amp;$F$5,'مسحوبات العملاء'!$D$5:$D$331,"&lt;="&amp;$F$6),"",INDEX('مسحوبات العملاء'!E$5:E$330,MATCH($C13,'مسحوبات العملاء'!$D$5:$D$330,0)))</f>
        <v>عميل 2</v>
      </c>
      <c r="E13" s="1">
        <f t="array" ref="E13">IF(ROWS($D$12:E13)&gt;COUNTIFS('مسحوبات العملاء'!$D$5:$D$331,"&gt;="&amp;$F$5,'مسحوبات العملاء'!$D$5:$D$331,"&lt;="&amp;$F$6),"",INDEX('مسحوبات العملاء'!F$5:F$330,MATCH($C13,'مسحوبات العملاء'!$D$5:$D$330,0)))</f>
        <v>138</v>
      </c>
      <c r="F13" s="1">
        <f t="array" ref="F13">IF(ROWS($D$12:F13)&gt;COUNTIFS('مسحوبات العملاء'!$D$5:$D$331,"&gt;="&amp;$F$5,'مسحوبات العملاء'!$D$5:$D$331,"&lt;="&amp;$F$6),"",INDEX('مسحوبات العملاء'!G$5:G$330,MATCH($C13,'مسحوبات العملاء'!$D$5:$D$330,0)))</f>
        <v>5</v>
      </c>
      <c r="G13" s="1">
        <f t="array" aca="1" ref="G13" ca="1">IF(ROWS($D$12:G13)&gt;COUNTIFS('مسحوبات العملاء'!$D$5:$D$331,"&gt;="&amp;$F$5,'مسحوبات العملاء'!$D$5:$D$331,"&lt;="&amp;$F$6),"",INDEX('مسحوبات العملاء'!H$5:H$330,MATCH($C13,'مسحوبات العملاء'!$D$5:$D$330,0)))</f>
        <v>112</v>
      </c>
      <c r="H13" s="1">
        <f t="array" ref="H13">IF(ROWS($D$12:H13)&gt;COUNTIFS('مسحوبات العملاء'!$D$5:$D$331,"&gt;="&amp;$F$5,'مسحوبات العملاء'!$D$5:$D$331,"&lt;="&amp;$F$6),"",INDEX('مسحوبات العملاء'!I$5:I$330,MATCH($C13,'مسحوبات العملاء'!$D$5:$D$330,0)))</f>
        <v>200</v>
      </c>
      <c r="I13" s="1">
        <f t="array" aca="1" ref="I13" ca="1">IF(ROWS($D$12:I13)&gt;COUNTIFS('مسحوبات العملاء'!$D$5:$D$331,"&gt;="&amp;$F$5,'مسحوبات العملاء'!$D$5:$D$331,"&lt;="&amp;$F$6),"",INDEX('مسحوبات العملاء'!J$5:J$330,MATCH($C13,'مسحوبات العملاء'!$D$5:$D$330,0)))</f>
        <v>312</v>
      </c>
      <c r="J13" s="7"/>
      <c r="K13" s="8"/>
    </row>
    <row r="14" spans="3:11">
      <c r="C14" s="13">
        <f t="array" ref="C14">IF(ROWS($C$12:C14)&gt;COUNTIFS('مسحوبات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حساب'!$F$6,ROW($F$5:$F$330)-ROW($F$5)+1),""),ROWS($F$5:F7))))</f>
        <v>41883</v>
      </c>
      <c r="D14" s="1" t="str">
        <f t="array" ref="D14">IF(ROWS($D$12:D14)&gt;COUNTIFS('مسحوبات العملاء'!$D$5:$D$331,"&gt;="&amp;$F$5,'مسحوبات العملاء'!$D$5:$D$331,"&lt;="&amp;$F$6),"",INDEX('مسحوبات العملاء'!E$5:E$330,MATCH($C14,'مسحوبات العملاء'!$D$5:$D$330,0)))</f>
        <v>عميل 3</v>
      </c>
      <c r="E14" s="1">
        <f t="array" ref="E14">IF(ROWS($D$12:E14)&gt;COUNTIFS('مسحوبات العملاء'!$D$5:$D$331,"&gt;="&amp;$F$5,'مسحوبات العملاء'!$D$5:$D$331,"&lt;="&amp;$F$6),"",INDEX('مسحوبات العملاء'!F$5:F$330,MATCH($C14,'مسحوبات العملاء'!$D$5:$D$330,0)))</f>
        <v>215</v>
      </c>
      <c r="F14" s="1">
        <f t="array" ref="F14">IF(ROWS($D$12:F14)&gt;COUNTIFS('مسحوبات العملاء'!$D$5:$D$331,"&gt;="&amp;$F$5,'مسحوبات العملاء'!$D$5:$D$331,"&lt;="&amp;$F$6),"",INDEX('مسحوبات العملاء'!G$5:G$330,MATCH($C14,'مسحوبات العملاء'!$D$5:$D$330,0)))</f>
        <v>12</v>
      </c>
      <c r="G14" s="1">
        <f t="array" aca="1" ref="G14" ca="1">IF(ROWS($D$12:G14)&gt;COUNTIFS('مسحوبات العملاء'!$D$5:$D$331,"&gt;="&amp;$F$5,'مسحوبات العملاء'!$D$5:$D$331,"&lt;="&amp;$F$6),"",INDEX('مسحوبات العملاء'!H$5:H$330,MATCH($C14,'مسحوبات العملاء'!$D$5:$D$330,0)))</f>
        <v>149</v>
      </c>
      <c r="H14" s="1">
        <f t="array" ref="H14">IF(ROWS($D$12:H14)&gt;COUNTIFS('مسحوبات العملاء'!$D$5:$D$331,"&gt;="&amp;$F$5,'مسحوبات العملاء'!$D$5:$D$331,"&lt;="&amp;$F$6),"",INDEX('مسحوبات العملاء'!I$5:I$330,MATCH($C14,'مسحوبات العملاء'!$D$5:$D$330,0)))</f>
        <v>120</v>
      </c>
      <c r="I14" s="1">
        <f t="array" aca="1" ref="I14" ca="1">IF(ROWS($D$12:I14)&gt;COUNTIFS('مسحوبات العملاء'!$D$5:$D$331,"&gt;="&amp;$F$5,'مسحوبات العملاء'!$D$5:$D$331,"&lt;="&amp;$F$6),"",INDEX('مسحوبات العملاء'!J$5:J$330,MATCH($C14,'مسحوبات العملاء'!$D$5:$D$330,0)))</f>
        <v>269</v>
      </c>
      <c r="J14" s="7"/>
      <c r="K14" s="8"/>
    </row>
    <row r="15" spans="3:11">
      <c r="C15" s="13">
        <f t="array" ref="C15">IF(ROWS($C$12:C15)&gt;COUNTIFS('مسحوبات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حساب'!$F$6,ROW($F$5:$F$330)-ROW($F$5)+1),""),ROWS($F$5:F8))))</f>
        <v>41933</v>
      </c>
      <c r="D15" s="1" t="str">
        <f t="array" ref="D15">IF(ROWS($D$12:D15)&gt;COUNTIFS('مسحوبات العملاء'!$D$5:$D$331,"&gt;="&amp;$F$5,'مسحوبات العملاء'!$D$5:$D$331,"&lt;="&amp;$F$6),"",INDEX('مسحوبات العملاء'!E$5:E$330,MATCH($C15,'مسحوبات العملاء'!$D$5:$D$330,0)))</f>
        <v>عميل 4</v>
      </c>
      <c r="E15" s="1">
        <f t="array" ref="E15">IF(ROWS($D$12:E15)&gt;COUNTIFS('مسحوبات العملاء'!$D$5:$D$331,"&gt;="&amp;$F$5,'مسحوبات العملاء'!$D$5:$D$331,"&lt;="&amp;$F$6),"",INDEX('مسحوبات العملاء'!F$5:F$330,MATCH($C15,'مسحوبات العملاء'!$D$5:$D$330,0)))</f>
        <v>60</v>
      </c>
      <c r="F15" s="1">
        <f t="array" ref="F15">IF(ROWS($D$12:F15)&gt;COUNTIFS('مسحوبات العملاء'!$D$5:$D$331,"&gt;="&amp;$F$5,'مسحوبات العملاء'!$D$5:$D$331,"&lt;="&amp;$F$6),"",INDEX('مسحوبات العملاء'!G$5:G$330,MATCH($C15,'مسحوبات العملاء'!$D$5:$D$330,0)))</f>
        <v>4</v>
      </c>
      <c r="G15" s="1">
        <f t="array" aca="1" ref="G15" ca="1">IF(ROWS($D$12:G15)&gt;COUNTIFS('مسحوبات العملاء'!$D$5:$D$331,"&gt;="&amp;$F$5,'مسحوبات العملاء'!$D$5:$D$331,"&lt;="&amp;$F$6),"",INDEX('مسحوبات العملاء'!H$5:H$330,MATCH($C15,'مسحوبات العملاء'!$D$5:$D$330,0)))</f>
        <v>147</v>
      </c>
      <c r="H15" s="1">
        <f t="array" ref="H15">IF(ROWS($D$12:H15)&gt;COUNTIFS('مسحوبات العملاء'!$D$5:$D$331,"&gt;="&amp;$F$5,'مسحوبات العملاء'!$D$5:$D$331,"&lt;="&amp;$F$6),"",INDEX('مسحوبات العملاء'!I$5:I$330,MATCH($C15,'مسحوبات العملاء'!$D$5:$D$330,0)))</f>
        <v>40</v>
      </c>
      <c r="I15" s="1">
        <f t="array" aca="1" ref="I15" ca="1">IF(ROWS($D$12:I15)&gt;COUNTIFS('مسحوبات العملاء'!$D$5:$D$331,"&gt;="&amp;$F$5,'مسحوبات العملاء'!$D$5:$D$331,"&lt;="&amp;$F$6),"",INDEX('مسحوبات العملاء'!J$5:J$330,MATCH($C15,'مسحوبات العملاء'!$D$5:$D$330,0)))</f>
        <v>187</v>
      </c>
      <c r="J15" s="7"/>
      <c r="K15" s="8"/>
    </row>
    <row r="16" spans="3:11">
      <c r="C16" s="13">
        <f t="array" ref="C16">IF(ROWS($C$12:C16)&gt;COUNTIFS('مسحوبات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حساب'!$F$6,ROW($F$5:$F$330)-ROW($F$5)+1),""),ROWS($F$5:F9))))</f>
        <v>41879</v>
      </c>
      <c r="D16" s="1" t="str">
        <f t="array" ref="D16">IF(ROWS($D$12:D16)&gt;COUNTIFS('مسحوبات العملاء'!$D$5:$D$331,"&gt;="&amp;$F$5,'مسحوبات العملاء'!$D$5:$D$331,"&lt;="&amp;$F$6),"",INDEX('مسحوبات العملاء'!E$5:E$330,MATCH($C16,'مسحوبات العملاء'!$D$5:$D$330,0)))</f>
        <v>عميل 5</v>
      </c>
      <c r="E16" s="1">
        <f t="array" ref="E16">IF(ROWS($D$12:E16)&gt;COUNTIFS('مسحوبات العملاء'!$D$5:$D$331,"&gt;="&amp;$F$5,'مسحوبات العملاء'!$D$5:$D$331,"&lt;="&amp;$F$6),"",INDEX('مسحوبات العملاء'!F$5:F$330,MATCH($C16,'مسحوبات العملاء'!$D$5:$D$330,0)))</f>
        <v>29</v>
      </c>
      <c r="F16" s="1">
        <f t="array" ref="F16">IF(ROWS($D$12:F16)&gt;COUNTIFS('مسحوبات العملاء'!$D$5:$D$331,"&gt;="&amp;$F$5,'مسحوبات العملاء'!$D$5:$D$331,"&lt;="&amp;$F$6),"",INDEX('مسحوبات العملاء'!G$5:G$330,MATCH($C16,'مسحوبات العملاء'!$D$5:$D$330,0)))</f>
        <v>4</v>
      </c>
      <c r="G16" s="1">
        <f t="array" aca="1" ref="G16" ca="1">IF(ROWS($D$12:G16)&gt;COUNTIFS('مسحوبات العملاء'!$D$5:$D$331,"&gt;="&amp;$F$5,'مسحوبات العملاء'!$D$5:$D$331,"&lt;="&amp;$F$6),"",INDEX('مسحوبات العملاء'!H$5:H$330,MATCH($C16,'مسحوبات العملاء'!$D$5:$D$330,0)))</f>
        <v>227</v>
      </c>
      <c r="H16" s="1">
        <f t="array" ref="H16">IF(ROWS($D$12:H16)&gt;COUNTIFS('مسحوبات العملاء'!$D$5:$D$331,"&gt;="&amp;$F$5,'مسحوبات العملاء'!$D$5:$D$331,"&lt;="&amp;$F$6),"",INDEX('مسحوبات العملاء'!I$5:I$330,MATCH($C16,'مسحوبات العملاء'!$D$5:$D$330,0)))</f>
        <v>40</v>
      </c>
      <c r="I16" s="1">
        <f t="array" aca="1" ref="I16" ca="1">IF(ROWS($D$12:I16)&gt;COUNTIFS('مسحوبات العملاء'!$D$5:$D$331,"&gt;="&amp;$F$5,'مسحوبات العملاء'!$D$5:$D$331,"&lt;="&amp;$F$6),"",INDEX('مسحوبات العملاء'!J$5:J$330,MATCH($C16,'مسحوبات العملاء'!$D$5:$D$330,0)))</f>
        <v>267</v>
      </c>
      <c r="K16" s="8"/>
    </row>
    <row r="17" spans="3:11">
      <c r="C17" s="13">
        <f t="array" ref="C17">IF(ROWS($C$12:C17)&gt;COUNTIFS('مسحوبات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حساب'!$F$6,ROW($F$5:$F$330)-ROW($F$5)+1),""),ROWS($F$5:F10))))</f>
        <v>41736</v>
      </c>
      <c r="D17" s="1" t="str">
        <f t="array" ref="D17">IF(ROWS($D$12:D17)&gt;COUNTIFS('مسحوبات العملاء'!$D$5:$D$331,"&gt;="&amp;$F$5,'مسحوبات العملاء'!$D$5:$D$331,"&lt;="&amp;$F$6),"",INDEX('مسحوبات العملاء'!E$5:E$330,MATCH($C17,'مسحوبات العملاء'!$D$5:$D$330,0)))</f>
        <v>عميل 11</v>
      </c>
      <c r="E17" s="1">
        <f t="array" ref="E17">IF(ROWS($D$12:E17)&gt;COUNTIFS('مسحوبات العملاء'!$D$5:$D$331,"&gt;="&amp;$F$5,'مسحوبات العملاء'!$D$5:$D$331,"&lt;="&amp;$F$6),"",INDEX('مسحوبات العملاء'!F$5:F$330,MATCH($C17,'مسحوبات العملاء'!$D$5:$D$330,0)))</f>
        <v>100</v>
      </c>
      <c r="F17" s="1">
        <f t="array" ref="F17">IF(ROWS($D$12:F17)&gt;COUNTIFS('مسحوبات العملاء'!$D$5:$D$331,"&gt;="&amp;$F$5,'مسحوبات العملاء'!$D$5:$D$331,"&lt;="&amp;$F$6),"",INDEX('مسحوبات العملاء'!G$5:G$330,MATCH($C17,'مسحوبات العملاء'!$D$5:$D$330,0)))</f>
        <v>11</v>
      </c>
      <c r="G17" s="1">
        <f t="array" aca="1" ref="G17" ca="1">IF(ROWS($D$12:G17)&gt;COUNTIFS('مسحوبات العملاء'!$D$5:$D$331,"&gt;="&amp;$F$5,'مسحوبات العملاء'!$D$5:$D$331,"&lt;="&amp;$F$6),"",INDEX('مسحوبات العملاء'!H$5:H$330,MATCH($C17,'مسحوبات العملاء'!$D$5:$D$330,0)))</f>
        <v>249</v>
      </c>
      <c r="H17" s="1">
        <f t="array" ref="H17">IF(ROWS($D$12:H17)&gt;COUNTIFS('مسحوبات العملاء'!$D$5:$D$331,"&gt;="&amp;$F$5,'مسحوبات العملاء'!$D$5:$D$331,"&lt;="&amp;$F$6),"",INDEX('مسحوبات العملاء'!I$5:I$330,MATCH($C17,'مسحوبات العملاء'!$D$5:$D$330,0)))</f>
        <v>440</v>
      </c>
      <c r="I17" s="1">
        <f t="array" aca="1" ref="I17" ca="1">IF(ROWS($D$12:I17)&gt;COUNTIFS('مسحوبات العملاء'!$D$5:$D$331,"&gt;="&amp;$F$5,'مسحوبات العملاء'!$D$5:$D$331,"&lt;="&amp;$F$6),"",INDEX('مسحوبات العملاء'!J$5:J$330,MATCH($C17,'مسحوبات العملاء'!$D$5:$D$330,0)))</f>
        <v>689</v>
      </c>
      <c r="K17" s="8"/>
    </row>
    <row r="18" spans="3:11">
      <c r="C18" s="13">
        <f t="array" ref="C18">IF(ROWS($C$12:C18)&gt;COUNTIFS('مسحوبات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حساب'!$F$6,ROW($F$5:$F$330)-ROW($F$5)+1),""),ROWS($F$5:F10))))</f>
        <v>41736</v>
      </c>
      <c r="D18" s="1" t="str">
        <f t="array" ref="D18">IF(ROWS($D$12:D18)&gt;COUNTIFS('مسحوبات العملاء'!$D$5:$D$331,"&gt;="&amp;$F$5,'مسحوبات العملاء'!$D$5:$D$331,"&lt;="&amp;$F$6),"",INDEX('مسحوبات العملاء'!E$5:E$330,MATCH($C18,'مسحوبات العملاء'!$D$5:$D$330,0)))</f>
        <v>عميل 11</v>
      </c>
      <c r="E18" s="1">
        <f t="array" ref="E18">IF(ROWS($D$12:E18)&gt;COUNTIFS('مسحوبات العملاء'!$D$5:$D$331,"&gt;="&amp;$F$5,'مسحوبات العملاء'!$D$5:$D$331,"&lt;="&amp;$F$6),"",INDEX('مسحوبات العملاء'!F$5:F$330,MATCH($C18,'مسحوبات العملاء'!$D$5:$D$330,0)))</f>
        <v>100</v>
      </c>
      <c r="F18" s="1">
        <f t="array" ref="F18">IF(ROWS($D$12:F18)&gt;COUNTIFS('مسحوبات العملاء'!$D$5:$D$331,"&gt;="&amp;$F$5,'مسحوبات العملاء'!$D$5:$D$331,"&lt;="&amp;$F$6),"",INDEX('مسحوبات العملاء'!G$5:G$330,MATCH($C18,'مسحوبات العملاء'!$D$5:$D$330,0)))</f>
        <v>11</v>
      </c>
      <c r="G18" s="1">
        <f t="array" aca="1" ref="G18" ca="1">IF(ROWS($D$12:G18)&gt;COUNTIFS('مسحوبات العملاء'!$D$5:$D$331,"&gt;="&amp;$F$5,'مسحوبات العملاء'!$D$5:$D$331,"&lt;="&amp;$F$6),"",INDEX('مسحوبات العملاء'!H$5:H$330,MATCH($C18,'مسحوبات العملاء'!$D$5:$D$330,0)))</f>
        <v>249</v>
      </c>
      <c r="H18" s="1">
        <f t="array" ref="H18">IF(ROWS($D$12:H18)&gt;COUNTIFS('مسحوبات العملاء'!$D$5:$D$331,"&gt;="&amp;$F$5,'مسحوبات العملاء'!$D$5:$D$331,"&lt;="&amp;$F$6),"",INDEX('مسحوبات العملاء'!I$5:I$330,MATCH($C18,'مسحوبات العملاء'!$D$5:$D$330,0)))</f>
        <v>440</v>
      </c>
      <c r="I18" s="1">
        <f t="array" aca="1" ref="I18" ca="1">IF(ROWS($D$12:I18)&gt;COUNTIFS('مسحوبات العملاء'!$D$5:$D$331,"&gt;="&amp;$F$5,'مسحوبات العملاء'!$D$5:$D$331,"&lt;="&amp;$F$6),"",INDEX('مسحوبات العملاء'!J$5:J$330,MATCH($C18,'مسحوبات العملاء'!$D$5:$D$330,0)))</f>
        <v>689</v>
      </c>
      <c r="K18" s="8"/>
    </row>
    <row r="19" spans="3:11">
      <c r="C19" s="13">
        <f t="array" ref="C19">IF(ROWS($C$12:C19)&gt;COUNTIFS('مسحوبات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حساب'!$F$6,ROW($F$5:$F$330)-ROW($F$5)+1),""),ROWS($F$5:F11))))</f>
        <v>41731</v>
      </c>
      <c r="D19" s="1" t="str">
        <f t="array" ref="D19">IF(ROWS($D$12:D19)&gt;COUNTIFS('مسحوبات العملاء'!$D$5:$D$331,"&gt;="&amp;$F$5,'مسحوبات العملاء'!$D$5:$D$331,"&lt;="&amp;$F$6),"",INDEX('مسحوبات العملاء'!E$5:E$330,MATCH($C19,'مسحوبات العملاء'!$D$5:$D$330,0)))</f>
        <v>عميل 12</v>
      </c>
      <c r="E19" s="1">
        <f t="array" ref="E19">IF(ROWS($D$12:E19)&gt;COUNTIFS('مسحوبات العملاء'!$D$5:$D$331,"&gt;="&amp;$F$5,'مسحوبات العملاء'!$D$5:$D$331,"&lt;="&amp;$F$6),"",INDEX('مسحوبات العملاء'!F$5:F$330,MATCH($C19,'مسحوبات العملاء'!$D$5:$D$330,0)))</f>
        <v>194</v>
      </c>
      <c r="F19" s="1">
        <f t="array" ref="F19">IF(ROWS($D$12:F19)&gt;COUNTIFS('مسحوبات العملاء'!$D$5:$D$331,"&gt;="&amp;$F$5,'مسحوبات العملاء'!$D$5:$D$331,"&lt;="&amp;$F$6),"",INDEX('مسحوبات العملاء'!G$5:G$330,MATCH($C19,'مسحوبات العملاء'!$D$5:$D$330,0)))</f>
        <v>3</v>
      </c>
      <c r="G19" s="1">
        <f t="array" aca="1" ref="G19" ca="1">IF(ROWS($D$12:G19)&gt;COUNTIFS('مسحوبات العملاء'!$D$5:$D$331,"&gt;="&amp;$F$5,'مسحوبات العملاء'!$D$5:$D$331,"&lt;="&amp;$F$6),"",INDEX('مسحوبات العملاء'!H$5:H$330,MATCH($C19,'مسحوبات العملاء'!$D$5:$D$330,0)))</f>
        <v>115</v>
      </c>
      <c r="H19" s="1">
        <f t="array" ref="H19">IF(ROWS($D$12:H19)&gt;COUNTIFS('مسحوبات العملاء'!$D$5:$D$331,"&gt;="&amp;$F$5,'مسحوبات العملاء'!$D$5:$D$331,"&lt;="&amp;$F$6),"",INDEX('مسحوبات العملاء'!I$5:I$330,MATCH($C19,'مسحوبات العملاء'!$D$5:$D$330,0)))</f>
        <v>30</v>
      </c>
      <c r="I19" s="1">
        <f t="array" aca="1" ref="I19" ca="1">IF(ROWS($D$12:I19)&gt;COUNTIFS('مسحوبات العملاء'!$D$5:$D$331,"&gt;="&amp;$F$5,'مسحوبات العملاء'!$D$5:$D$331,"&lt;="&amp;$F$6),"",INDEX('مسحوبات العملاء'!J$5:J$330,MATCH($C19,'مسحوبات العملاء'!$D$5:$D$330,0)))</f>
        <v>145</v>
      </c>
      <c r="K19" s="8"/>
    </row>
    <row r="20" spans="3:11">
      <c r="C20" s="13">
        <f t="array" ref="C20">IF(ROWS($C$12:C20)&gt;COUNTIFS('مسحوبات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حساب'!$F$6,ROW($F$5:$F$330)-ROW($F$5)+1),""),ROWS($F$5:F12))))</f>
        <v>41863</v>
      </c>
      <c r="D20" s="1" t="str">
        <f t="array" ref="D20">IF(ROWS($D$12:D20)&gt;COUNTIFS('مسحوبات العملاء'!$D$5:$D$331,"&gt;="&amp;$F$5,'مسحوبات العملاء'!$D$5:$D$331,"&lt;="&amp;$F$6),"",INDEX('مسحوبات العملاء'!E$5:E$330,MATCH($C20,'مسحوبات العملاء'!$D$5:$D$330,0)))</f>
        <v>عميل 15</v>
      </c>
      <c r="E20" s="1">
        <f t="array" ref="E20">IF(ROWS($D$12:E20)&gt;COUNTIFS('مسحوبات العملاء'!$D$5:$D$331,"&gt;="&amp;$F$5,'مسحوبات العملاء'!$D$5:$D$331,"&lt;="&amp;$F$6),"",INDEX('مسحوبات العملاء'!F$5:F$330,MATCH($C20,'مسحوبات العملاء'!$D$5:$D$330,0)))</f>
        <v>324</v>
      </c>
      <c r="F20" s="1">
        <f t="array" ref="F20">IF(ROWS($D$12:F20)&gt;COUNTIFS('مسحوبات العملاء'!$D$5:$D$331,"&gt;="&amp;$F$5,'مسحوبات العملاء'!$D$5:$D$331,"&lt;="&amp;$F$6),"",INDEX('مسحوبات العملاء'!G$5:G$330,MATCH($C20,'مسحوبات العملاء'!$D$5:$D$330,0)))</f>
        <v>17</v>
      </c>
      <c r="G20" s="1">
        <f t="array" aca="1" ref="G20" ca="1">IF(ROWS($D$12:G20)&gt;COUNTIFS('مسحوبات العملاء'!$D$5:$D$331,"&gt;="&amp;$F$5,'مسحوبات العملاء'!$D$5:$D$331,"&lt;="&amp;$F$6),"",INDEX('مسحوبات العملاء'!H$5:H$330,MATCH($C20,'مسحوبات العملاء'!$D$5:$D$330,0)))</f>
        <v>138</v>
      </c>
      <c r="H20" s="1">
        <f t="array" ref="H20">IF(ROWS($D$12:H20)&gt;COUNTIFS('مسحوبات العملاء'!$D$5:$D$331,"&gt;="&amp;$F$5,'مسحوبات العملاء'!$D$5:$D$331,"&lt;="&amp;$F$6),"",INDEX('مسحوبات العملاء'!I$5:I$330,MATCH($C20,'مسحوبات العملاء'!$D$5:$D$330,0)))</f>
        <v>170</v>
      </c>
      <c r="I20" s="1">
        <f t="array" aca="1" ref="I20" ca="1">IF(ROWS($D$12:I20)&gt;COUNTIFS('مسحوبات العملاء'!$D$5:$D$331,"&gt;="&amp;$F$5,'مسحوبات العملاء'!$D$5:$D$331,"&lt;="&amp;$F$6),"",INDEX('مسحوبات العملاء'!J$5:J$330,MATCH($C20,'مسحوبات العملاء'!$D$5:$D$330,0)))</f>
        <v>308</v>
      </c>
      <c r="K20" s="8"/>
    </row>
    <row r="21" spans="3:11">
      <c r="C21" s="13">
        <f t="array" ref="C21">IF(ROWS($C$12:C21)&gt;COUNTIFS('مسحوبات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حساب'!$F$6,ROW($F$5:$F$330)-ROW($F$5)+1),""),ROWS($F$5:F13))))</f>
        <v>41881</v>
      </c>
      <c r="D21" s="1" t="str">
        <f t="array" ref="D21">IF(ROWS($D$12:D21)&gt;COUNTIFS('مسحوبات العملاء'!$D$5:$D$331,"&gt;="&amp;$F$5,'مسحوبات العملاء'!$D$5:$D$331,"&lt;="&amp;$F$6),"",INDEX('مسحوبات العملاء'!E$5:E$330,MATCH($C21,'مسحوبات العملاء'!$D$5:$D$330,0)))</f>
        <v>عميل 16</v>
      </c>
      <c r="E21" s="1">
        <f t="array" ref="E21">IF(ROWS($D$12:E21)&gt;COUNTIFS('مسحوبات العملاء'!$D$5:$D$331,"&gt;="&amp;$F$5,'مسحوبات العملاء'!$D$5:$D$331,"&lt;="&amp;$F$6),"",INDEX('مسحوبات العملاء'!F$5:F$330,MATCH($C21,'مسحوبات العملاء'!$D$5:$D$330,0)))</f>
        <v>257</v>
      </c>
      <c r="F21" s="1">
        <f t="array" ref="F21">IF(ROWS($D$12:F21)&gt;COUNTIFS('مسحوبات العملاء'!$D$5:$D$331,"&gt;="&amp;$F$5,'مسحوبات العملاء'!$D$5:$D$331,"&lt;="&amp;$F$6),"",INDEX('مسحوبات العملاء'!G$5:G$330,MATCH($C21,'مسحوبات العملاء'!$D$5:$D$330,0)))</f>
        <v>18</v>
      </c>
      <c r="G21" s="1">
        <f t="array" aca="1" ref="G21" ca="1">IF(ROWS($D$12:G21)&gt;COUNTIFS('مسحوبات العملاء'!$D$5:$D$331,"&gt;="&amp;$F$5,'مسحوبات العملاء'!$D$5:$D$331,"&lt;="&amp;$F$6),"",INDEX('مسحوبات العملاء'!H$5:H$330,MATCH($C21,'مسحوبات العملاء'!$D$5:$D$330,0)))</f>
        <v>126</v>
      </c>
      <c r="H21" s="1">
        <f t="array" ref="H21">IF(ROWS($D$12:H21)&gt;COUNTIFS('مسحوبات العملاء'!$D$5:$D$331,"&gt;="&amp;$F$5,'مسحوبات العملاء'!$D$5:$D$331,"&lt;="&amp;$F$6),"",INDEX('مسحوبات العملاء'!I$5:I$330,MATCH($C21,'مسحوبات العملاء'!$D$5:$D$330,0)))</f>
        <v>360</v>
      </c>
      <c r="I21" s="1">
        <f t="array" aca="1" ref="I21" ca="1">IF(ROWS($D$12:I21)&gt;COUNTIFS('مسحوبات العملاء'!$D$5:$D$331,"&gt;="&amp;$F$5,'مسحوبات العملاء'!$D$5:$D$331,"&lt;="&amp;$F$6),"",INDEX('مسحوبات العملاء'!J$5:J$330,MATCH($C21,'مسحوبات العملاء'!$D$5:$D$330,0)))</f>
        <v>486</v>
      </c>
      <c r="K21" s="8"/>
    </row>
    <row r="22" spans="3:11">
      <c r="C22" s="13">
        <f t="array" ref="C22">IF(ROWS($C$12:C22)&gt;COUNTIFS('مسحوبات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حساب'!$F$6,ROW($F$5:$F$330)-ROW($F$5)+1),""),ROWS($F$5:F14))))</f>
        <v>41783</v>
      </c>
      <c r="D22" s="1" t="str">
        <f t="array" ref="D22">IF(ROWS($D$12:D22)&gt;COUNTIFS('مسحوبات العملاء'!$D$5:$D$331,"&gt;="&amp;$F$5,'مسحوبات العملاء'!$D$5:$D$331,"&lt;="&amp;$F$6),"",INDEX('مسحوبات العملاء'!E$5:E$330,MATCH($C22,'مسحوبات العملاء'!$D$5:$D$330,0)))</f>
        <v>عميل 18</v>
      </c>
      <c r="E22" s="1">
        <f t="array" ref="E22">IF(ROWS($D$12:E22)&gt;COUNTIFS('مسحوبات العملاء'!$D$5:$D$331,"&gt;="&amp;$F$5,'مسحوبات العملاء'!$D$5:$D$331,"&lt;="&amp;$F$6),"",INDEX('مسحوبات العملاء'!F$5:F$330,MATCH($C22,'مسحوبات العملاء'!$D$5:$D$330,0)))</f>
        <v>81</v>
      </c>
      <c r="F22" s="1">
        <f t="array" ref="F22">IF(ROWS($D$12:F22)&gt;COUNTIFS('مسحوبات العملاء'!$D$5:$D$331,"&gt;="&amp;$F$5,'مسحوبات العملاء'!$D$5:$D$331,"&lt;="&amp;$F$6),"",INDEX('مسحوبات العملاء'!G$5:G$330,MATCH($C22,'مسحوبات العملاء'!$D$5:$D$330,0)))</f>
        <v>13</v>
      </c>
      <c r="G22" s="1">
        <f t="array" aca="1" ref="G22" ca="1">IF(ROWS($D$12:G22)&gt;COUNTIFS('مسحوبات العملاء'!$D$5:$D$331,"&gt;="&amp;$F$5,'مسحوبات العملاء'!$D$5:$D$331,"&lt;="&amp;$F$6),"",INDEX('مسحوبات العملاء'!H$5:H$330,MATCH($C22,'مسحوبات العملاء'!$D$5:$D$330,0)))</f>
        <v>188</v>
      </c>
      <c r="H22" s="1">
        <f t="array" ref="H22">IF(ROWS($D$12:H22)&gt;COUNTIFS('مسحوبات العملاء'!$D$5:$D$331,"&gt;="&amp;$F$5,'مسحوبات العملاء'!$D$5:$D$331,"&lt;="&amp;$F$6),"",INDEX('مسحوبات العملاء'!I$5:I$330,MATCH($C22,'مسحوبات العملاء'!$D$5:$D$330,0)))</f>
        <v>260</v>
      </c>
      <c r="I22" s="1">
        <f t="array" aca="1" ref="I22" ca="1">IF(ROWS($D$12:I22)&gt;COUNTIFS('مسحوبات العملاء'!$D$5:$D$331,"&gt;="&amp;$F$5,'مسحوبات العملاء'!$D$5:$D$331,"&lt;="&amp;$F$6),"",INDEX('مسحوبات العملاء'!J$5:J$330,MATCH($C22,'مسحوبات العملاء'!$D$5:$D$330,0)))</f>
        <v>448</v>
      </c>
      <c r="K22" s="8"/>
    </row>
    <row r="23" spans="3:11">
      <c r="C23" s="13">
        <f t="array" ref="C23">IF(ROWS($C$12:C23)&gt;COUNTIFS('مسحوبات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حساب'!$F$6,ROW($F$5:$F$330)-ROW($F$5)+1),""),ROWS($F$5:F15))))</f>
        <v>41783</v>
      </c>
      <c r="D23" s="1" t="str">
        <f t="array" ref="D23">IF(ROWS($D$12:D23)&gt;COUNTIFS('مسحوبات العملاء'!$D$5:$D$331,"&gt;="&amp;$F$5,'مسحوبات العملاء'!$D$5:$D$331,"&lt;="&amp;$F$6),"",INDEX('مسحوبات العملاء'!E$5:E$330,MATCH($C23,'مسحوبات العملاء'!$D$5:$D$330,0)))</f>
        <v>عميل 18</v>
      </c>
      <c r="E23" s="1">
        <f t="array" ref="E23">IF(ROWS($D$12:E23)&gt;COUNTIFS('مسحوبات العملاء'!$D$5:$D$331,"&gt;="&amp;$F$5,'مسحوبات العملاء'!$D$5:$D$331,"&lt;="&amp;$F$6),"",INDEX('مسحوبات العملاء'!F$5:F$330,MATCH($C23,'مسحوبات العملاء'!$D$5:$D$330,0)))</f>
        <v>81</v>
      </c>
      <c r="F23" s="1">
        <f t="array" ref="F23">IF(ROWS($D$12:F23)&gt;COUNTIFS('مسحوبات العملاء'!$D$5:$D$331,"&gt;="&amp;$F$5,'مسحوبات العملاء'!$D$5:$D$331,"&lt;="&amp;$F$6),"",INDEX('مسحوبات العملاء'!G$5:G$330,MATCH($C23,'مسحوبات العملاء'!$D$5:$D$330,0)))</f>
        <v>13</v>
      </c>
      <c r="G23" s="1">
        <f t="array" aca="1" ref="G23" ca="1">IF(ROWS($D$12:G23)&gt;COUNTIFS('مسحوبات العملاء'!$D$5:$D$331,"&gt;="&amp;$F$5,'مسحوبات العملاء'!$D$5:$D$331,"&lt;="&amp;$F$6),"",INDEX('مسحوبات العملاء'!H$5:H$330,MATCH($C23,'مسحوبات العملاء'!$D$5:$D$330,0)))</f>
        <v>188</v>
      </c>
      <c r="H23" s="1">
        <f t="array" ref="H23">IF(ROWS($D$12:H23)&gt;COUNTIFS('مسحوبات العملاء'!$D$5:$D$331,"&gt;="&amp;$F$5,'مسحوبات العملاء'!$D$5:$D$331,"&lt;="&amp;$F$6),"",INDEX('مسحوبات العملاء'!I$5:I$330,MATCH($C23,'مسحوبات العملاء'!$D$5:$D$330,0)))</f>
        <v>260</v>
      </c>
      <c r="I23" s="1">
        <f t="array" aca="1" ref="I23" ca="1">IF(ROWS($D$12:I23)&gt;COUNTIFS('مسحوبات العملاء'!$D$5:$D$331,"&gt;="&amp;$F$5,'مسحوبات العملاء'!$D$5:$D$331,"&lt;="&amp;$F$6),"",INDEX('مسحوبات العملاء'!J$5:J$330,MATCH($C23,'مسحوبات العملاء'!$D$5:$D$330,0)))</f>
        <v>448</v>
      </c>
      <c r="K23" s="8"/>
    </row>
    <row r="24" spans="3:11">
      <c r="C24" s="13">
        <f t="array" ref="C24">IF(ROWS($C$12:C24)&gt;COUNTIFS('مسحوبات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حساب'!$F$6,ROW($F$5:$F$330)-ROW($F$5)+1),""),ROWS($F$5:F16))))</f>
        <v>41811</v>
      </c>
      <c r="D24" s="1" t="str">
        <f t="array" ref="D24">IF(ROWS($D$12:D24)&gt;COUNTIFS('مسحوبات العملاء'!$D$5:$D$331,"&gt;="&amp;$F$5,'مسحوبات العملاء'!$D$5:$D$331,"&lt;="&amp;$F$6),"",INDEX('مسحوبات العملاء'!E$5:E$330,MATCH($C24,'مسحوبات العملاء'!$D$5:$D$330,0)))</f>
        <v>عميل 21</v>
      </c>
      <c r="E24" s="1">
        <f t="array" ref="E24">IF(ROWS($D$12:E24)&gt;COUNTIFS('مسحوبات العملاء'!$D$5:$D$331,"&gt;="&amp;$F$5,'مسحوبات العملاء'!$D$5:$D$331,"&lt;="&amp;$F$6),"",INDEX('مسحوبات العملاء'!F$5:F$330,MATCH($C24,'مسحوبات العملاء'!$D$5:$D$330,0)))</f>
        <v>224</v>
      </c>
      <c r="F24" s="1">
        <f t="array" ref="F24">IF(ROWS($D$12:F24)&gt;COUNTIFS('مسحوبات العملاء'!$D$5:$D$331,"&gt;="&amp;$F$5,'مسحوبات العملاء'!$D$5:$D$331,"&lt;="&amp;$F$6),"",INDEX('مسحوبات العملاء'!G$5:G$330,MATCH($C24,'مسحوبات العملاء'!$D$5:$D$330,0)))</f>
        <v>8</v>
      </c>
      <c r="G24" s="1">
        <f t="array" aca="1" ref="G24" ca="1">IF(ROWS($D$12:G24)&gt;COUNTIFS('مسحوبات العملاء'!$D$5:$D$331,"&gt;="&amp;$F$5,'مسحوبات العملاء'!$D$5:$D$331,"&lt;="&amp;$F$6),"",INDEX('مسحوبات العملاء'!H$5:H$330,MATCH($C24,'مسحوبات العملاء'!$D$5:$D$330,0)))</f>
        <v>201</v>
      </c>
      <c r="H24" s="1">
        <f t="array" ref="H24">IF(ROWS($D$12:H24)&gt;COUNTIFS('مسحوبات العملاء'!$D$5:$D$331,"&gt;="&amp;$F$5,'مسحوبات العملاء'!$D$5:$D$331,"&lt;="&amp;$F$6),"",INDEX('مسحوبات العملاء'!I$5:I$330,MATCH($C24,'مسحوبات العملاء'!$D$5:$D$330,0)))</f>
        <v>320</v>
      </c>
      <c r="I24" s="1">
        <f t="array" aca="1" ref="I24" ca="1">IF(ROWS($D$12:I24)&gt;COUNTIFS('مسحوبات العملاء'!$D$5:$D$331,"&gt;="&amp;$F$5,'مسحوبات العملاء'!$D$5:$D$331,"&lt;="&amp;$F$6),"",INDEX('مسحوبات العملاء'!J$5:J$330,MATCH($C24,'مسحوبات العملاء'!$D$5:$D$330,0)))</f>
        <v>521</v>
      </c>
      <c r="K24" s="8"/>
    </row>
    <row r="25" spans="3:11">
      <c r="C25" s="13">
        <f t="array" ref="C25">IF(ROWS($C$12:C25)&gt;COUNTIFS('مسحوبات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حساب'!$F$6,ROW($F$5:$F$330)-ROW($F$5)+1),""),ROWS($F$5:F17))))</f>
        <v>41931</v>
      </c>
      <c r="D25" s="1" t="str">
        <f t="array" ref="D25">IF(ROWS($D$12:D25)&gt;COUNTIFS('مسحوبات العملاء'!$D$5:$D$331,"&gt;="&amp;$F$5,'مسحوبات العملاء'!$D$5:$D$331,"&lt;="&amp;$F$6),"",INDEX('مسحوبات العملاء'!E$5:E$330,MATCH($C25,'مسحوبات العملاء'!$D$5:$D$330,0)))</f>
        <v>عميل 22</v>
      </c>
      <c r="E25" s="1">
        <f t="array" ref="E25">IF(ROWS($D$12:E25)&gt;COUNTIFS('مسحوبات العملاء'!$D$5:$D$331,"&gt;="&amp;$F$5,'مسحوبات العملاء'!$D$5:$D$331,"&lt;="&amp;$F$6),"",INDEX('مسحوبات العملاء'!F$5:F$330,MATCH($C25,'مسحوبات العملاء'!$D$5:$D$330,0)))</f>
        <v>322</v>
      </c>
      <c r="F25" s="1">
        <f t="array" ref="F25">IF(ROWS($D$12:F25)&gt;COUNTIFS('مسحوبات العملاء'!$D$5:$D$331,"&gt;="&amp;$F$5,'مسحوبات العملاء'!$D$5:$D$331,"&lt;="&amp;$F$6),"",INDEX('مسحوبات العملاء'!G$5:G$330,MATCH($C25,'مسحوبات العملاء'!$D$5:$D$330,0)))</f>
        <v>4</v>
      </c>
      <c r="G25" s="1">
        <f t="array" aca="1" ref="G25" ca="1">IF(ROWS($D$12:G25)&gt;COUNTIFS('مسحوبات العملاء'!$D$5:$D$331,"&gt;="&amp;$F$5,'مسحوبات العملاء'!$D$5:$D$331,"&lt;="&amp;$F$6),"",INDEX('مسحوبات العملاء'!H$5:H$330,MATCH($C25,'مسحوبات العملاء'!$D$5:$D$330,0)))</f>
        <v>224</v>
      </c>
      <c r="H25" s="1">
        <f t="array" ref="H25">IF(ROWS($D$12:H25)&gt;COUNTIFS('مسحوبات العملاء'!$D$5:$D$331,"&gt;="&amp;$F$5,'مسحوبات العملاء'!$D$5:$D$331,"&lt;="&amp;$F$6),"",INDEX('مسحوبات العملاء'!I$5:I$330,MATCH($C25,'مسحوبات العملاء'!$D$5:$D$330,0)))</f>
        <v>80</v>
      </c>
      <c r="I25" s="1">
        <f t="array" aca="1" ref="I25" ca="1">IF(ROWS($D$12:I25)&gt;COUNTIFS('مسحوبات العملاء'!$D$5:$D$331,"&gt;="&amp;$F$5,'مسحوبات العملاء'!$D$5:$D$331,"&lt;="&amp;$F$6),"",INDEX('مسحوبات العملاء'!J$5:J$330,MATCH($C25,'مسحوبات العملاء'!$D$5:$D$330,0)))</f>
        <v>304</v>
      </c>
      <c r="K25" s="8"/>
    </row>
    <row r="26" spans="3:11">
      <c r="C26" s="13">
        <f t="array" ref="C26">IF(ROWS($C$12:C26)&gt;COUNTIFS('مسحوبات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حساب'!$F$6,ROW($F$5:$F$330)-ROW($F$5)+1),""),ROWS($F$5:F18))))</f>
        <v>41841</v>
      </c>
      <c r="D26" s="1" t="str">
        <f t="array" ref="D26">IF(ROWS($D$12:D26)&gt;COUNTIFS('مسحوبات العملاء'!$D$5:$D$331,"&gt;="&amp;$F$5,'مسحوبات العملاء'!$D$5:$D$331,"&lt;="&amp;$F$6),"",INDEX('مسحوبات العملاء'!E$5:E$330,MATCH($C26,'مسحوبات العملاء'!$D$5:$D$330,0)))</f>
        <v>عميل 24</v>
      </c>
      <c r="E26" s="1">
        <f t="array" ref="E26">IF(ROWS($D$12:E26)&gt;COUNTIFS('مسحوبات العملاء'!$D$5:$D$331,"&gt;="&amp;$F$5,'مسحوبات العملاء'!$D$5:$D$331,"&lt;="&amp;$F$6),"",INDEX('مسحوبات العملاء'!F$5:F$330,MATCH($C26,'مسحوبات العملاء'!$D$5:$D$330,0)))</f>
        <v>259</v>
      </c>
      <c r="F26" s="1">
        <f t="array" ref="F26">IF(ROWS($D$12:F26)&gt;COUNTIFS('مسحوبات العملاء'!$D$5:$D$331,"&gt;="&amp;$F$5,'مسحوبات العملاء'!$D$5:$D$331,"&lt;="&amp;$F$6),"",INDEX('مسحوبات العملاء'!G$5:G$330,MATCH($C26,'مسحوبات العملاء'!$D$5:$D$330,0)))</f>
        <v>19</v>
      </c>
      <c r="G26" s="1">
        <f t="array" aca="1" ref="G26" ca="1">IF(ROWS($D$12:G26)&gt;COUNTIFS('مسحوبات العملاء'!$D$5:$D$331,"&gt;="&amp;$F$5,'مسحوبات العملاء'!$D$5:$D$331,"&lt;="&amp;$F$6),"",INDEX('مسحوبات العملاء'!H$5:H$330,MATCH($C26,'مسحوبات العملاء'!$D$5:$D$330,0)))</f>
        <v>205</v>
      </c>
      <c r="H26" s="1">
        <f t="array" ref="H26">IF(ROWS($D$12:H26)&gt;COUNTIFS('مسحوبات العملاء'!$D$5:$D$331,"&gt;="&amp;$F$5,'مسحوبات العملاء'!$D$5:$D$331,"&lt;="&amp;$F$6),"",INDEX('مسحوبات العملاء'!I$5:I$330,MATCH($C26,'مسحوبات العملاء'!$D$5:$D$330,0)))</f>
        <v>570</v>
      </c>
      <c r="I26" s="1">
        <f t="array" aca="1" ref="I26" ca="1">IF(ROWS($D$12:I26)&gt;COUNTIFS('مسحوبات العملاء'!$D$5:$D$331,"&gt;="&amp;$F$5,'مسحوبات العملاء'!$D$5:$D$331,"&lt;="&amp;$F$6),"",INDEX('مسحوبات العملاء'!J$5:J$330,MATCH($C26,'مسحوبات العملاء'!$D$5:$D$330,0)))</f>
        <v>775</v>
      </c>
      <c r="K26" s="8"/>
    </row>
    <row r="27" spans="3:11">
      <c r="C27" s="13">
        <f t="array" ref="C27">IF(ROWS($C$12:C27)&gt;COUNTIFS('مسحوبات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حساب'!$F$6,ROW($F$5:$F$330)-ROW($F$5)+1),""),ROWS($F$5:F19))))</f>
        <v>41788</v>
      </c>
      <c r="D27" s="1" t="str">
        <f t="array" ref="D27">IF(ROWS($D$12:D27)&gt;COUNTIFS('مسحوبات العملاء'!$D$5:$D$331,"&gt;="&amp;$F$5,'مسحوبات العملاء'!$D$5:$D$331,"&lt;="&amp;$F$6),"",INDEX('مسحوبات العملاء'!E$5:E$330,MATCH($C27,'مسحوبات العملاء'!$D$5:$D$330,0)))</f>
        <v>عميل 28</v>
      </c>
      <c r="E27" s="1">
        <f t="array" ref="E27">IF(ROWS($D$12:E27)&gt;COUNTIFS('مسحوبات العملاء'!$D$5:$D$331,"&gt;="&amp;$F$5,'مسحوبات العملاء'!$D$5:$D$331,"&lt;="&amp;$F$6),"",INDEX('مسحوبات العملاء'!F$5:F$330,MATCH($C27,'مسحوبات العملاء'!$D$5:$D$330,0)))</f>
        <v>201</v>
      </c>
      <c r="F27" s="1">
        <f t="array" ref="F27">IF(ROWS($D$12:F27)&gt;COUNTIFS('مسحوبات العملاء'!$D$5:$D$331,"&gt;="&amp;$F$5,'مسحوبات العملاء'!$D$5:$D$331,"&lt;="&amp;$F$6),"",INDEX('مسحوبات العملاء'!G$5:G$330,MATCH($C27,'مسحوبات العملاء'!$D$5:$D$330,0)))</f>
        <v>12</v>
      </c>
      <c r="G27" s="1">
        <f t="array" aca="1" ref="G27" ca="1">IF(ROWS($D$12:G27)&gt;COUNTIFS('مسحوبات العملاء'!$D$5:$D$331,"&gt;="&amp;$F$5,'مسحوبات العملاء'!$D$5:$D$331,"&lt;="&amp;$F$6),"",INDEX('مسحوبات العملاء'!H$5:H$330,MATCH($C27,'مسحوبات العملاء'!$D$5:$D$330,0)))</f>
        <v>205</v>
      </c>
      <c r="H27" s="1">
        <f t="array" ref="H27">IF(ROWS($D$12:H27)&gt;COUNTIFS('مسحوبات العملاء'!$D$5:$D$331,"&gt;="&amp;$F$5,'مسحوبات العملاء'!$D$5:$D$331,"&lt;="&amp;$F$6),"",INDEX('مسحوبات العملاء'!I$5:I$330,MATCH($C27,'مسحوبات العملاء'!$D$5:$D$330,0)))</f>
        <v>360</v>
      </c>
      <c r="I27" s="1">
        <f t="array" aca="1" ref="I27" ca="1">IF(ROWS($D$12:I27)&gt;COUNTIFS('مسحوبات العملاء'!$D$5:$D$331,"&gt;="&amp;$F$5,'مسحوبات العملاء'!$D$5:$D$331,"&lt;="&amp;$F$6),"",INDEX('مسحوبات العملاء'!J$5:J$330,MATCH($C27,'مسحوبات العملاء'!$D$5:$D$330,0)))</f>
        <v>565</v>
      </c>
      <c r="K27" s="8"/>
    </row>
    <row r="28" spans="3:11">
      <c r="C28" s="13">
        <f t="array" ref="C28">IF(ROWS($C$12:C28)&gt;COUNTIFS('مسحوبات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حساب'!$F$6,ROW($F$5:$F$330)-ROW($F$5)+1),""),ROWS($F$5:F20))))</f>
        <v>41930</v>
      </c>
      <c r="D28" s="1" t="str">
        <f t="array" ref="D28">IF(ROWS($D$12:D28)&gt;COUNTIFS('مسحوبات العملاء'!$D$5:$D$331,"&gt;="&amp;$F$5,'مسحوبات العملاء'!$D$5:$D$331,"&lt;="&amp;$F$6),"",INDEX('مسحوبات العملاء'!E$5:E$330,MATCH($C28,'مسحوبات العملاء'!$D$5:$D$330,0)))</f>
        <v>عميل 29</v>
      </c>
      <c r="E28" s="1">
        <f t="array" ref="E28">IF(ROWS($D$12:E28)&gt;COUNTIFS('مسحوبات العملاء'!$D$5:$D$331,"&gt;="&amp;$F$5,'مسحوبات العملاء'!$D$5:$D$331,"&lt;="&amp;$F$6),"",INDEX('مسحوبات العملاء'!F$5:F$330,MATCH($C28,'مسحوبات العملاء'!$D$5:$D$330,0)))</f>
        <v>30</v>
      </c>
      <c r="F28" s="1">
        <f t="array" ref="F28">IF(ROWS($D$12:F28)&gt;COUNTIFS('مسحوبات العملاء'!$D$5:$D$331,"&gt;="&amp;$F$5,'مسحوبات العملاء'!$D$5:$D$331,"&lt;="&amp;$F$6),"",INDEX('مسحوبات العملاء'!G$5:G$330,MATCH($C28,'مسحوبات العملاء'!$D$5:$D$330,0)))</f>
        <v>1</v>
      </c>
      <c r="G28" s="1">
        <f t="array" aca="1" ref="G28" ca="1">IF(ROWS($D$12:G28)&gt;COUNTIFS('مسحوبات العملاء'!$D$5:$D$331,"&gt;="&amp;$F$5,'مسحوبات العملاء'!$D$5:$D$331,"&lt;="&amp;$F$6),"",INDEX('مسحوبات العملاء'!H$5:H$330,MATCH($C28,'مسحوبات العملاء'!$D$5:$D$330,0)))</f>
        <v>120</v>
      </c>
      <c r="H28" s="1">
        <f t="array" ref="H28">IF(ROWS($D$12:H28)&gt;COUNTIFS('مسحوبات العملاء'!$D$5:$D$331,"&gt;="&amp;$F$5,'مسحوبات العملاء'!$D$5:$D$331,"&lt;="&amp;$F$6),"",INDEX('مسحوبات العملاء'!I$5:I$330,MATCH($C28,'مسحوبات العملاء'!$D$5:$D$330,0)))</f>
        <v>20</v>
      </c>
      <c r="I28" s="1">
        <f t="array" aca="1" ref="I28" ca="1">IF(ROWS($D$12:I28)&gt;COUNTIFS('مسحوبات العملاء'!$D$5:$D$331,"&gt;="&amp;$F$5,'مسحوبات العملاء'!$D$5:$D$331,"&lt;="&amp;$F$6),"",INDEX('مسحوبات العملاء'!J$5:J$330,MATCH($C28,'مسحوبات العملاء'!$D$5:$D$330,0)))</f>
        <v>140</v>
      </c>
      <c r="K28" s="8"/>
    </row>
    <row r="29" spans="3:11">
      <c r="C29" s="13">
        <f t="array" ref="C29">IF(ROWS($C$12:C29)&gt;COUNTIFS('مسحوبات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حساب'!$F$6,ROW($F$5:$F$330)-ROW($F$5)+1),""),ROWS($F$5:F21))))</f>
        <v>41800</v>
      </c>
      <c r="D29" s="1" t="str">
        <f t="array" ref="D29">IF(ROWS($D$12:D29)&gt;COUNTIFS('مسحوبات العملاء'!$D$5:$D$331,"&gt;="&amp;$F$5,'مسحوبات العملاء'!$D$5:$D$331,"&lt;="&amp;$F$6),"",INDEX('مسحوبات العملاء'!E$5:E$330,MATCH($C29,'مسحوبات العملاء'!$D$5:$D$330,0)))</f>
        <v>عميل 30</v>
      </c>
      <c r="E29" s="1">
        <f t="array" ref="E29">IF(ROWS($D$12:E29)&gt;COUNTIFS('مسحوبات العملاء'!$D$5:$D$331,"&gt;="&amp;$F$5,'مسحوبات العملاء'!$D$5:$D$331,"&lt;="&amp;$F$6),"",INDEX('مسحوبات العملاء'!F$5:F$330,MATCH($C29,'مسحوبات العملاء'!$D$5:$D$330,0)))</f>
        <v>65</v>
      </c>
      <c r="F29" s="1">
        <f t="array" ref="F29">IF(ROWS($D$12:F29)&gt;COUNTIFS('مسحوبات العملاء'!$D$5:$D$331,"&gt;="&amp;$F$5,'مسحوبات العملاء'!$D$5:$D$331,"&lt;="&amp;$F$6),"",INDEX('مسحوبات العملاء'!G$5:G$330,MATCH($C29,'مسحوبات العملاء'!$D$5:$D$330,0)))</f>
        <v>19</v>
      </c>
      <c r="G29" s="1">
        <f t="array" aca="1" ref="G29" ca="1">IF(ROWS($D$12:G29)&gt;COUNTIFS('مسحوبات العملاء'!$D$5:$D$331,"&gt;="&amp;$F$5,'مسحوبات العملاء'!$D$5:$D$331,"&lt;="&amp;$F$6),"",INDEX('مسحوبات العملاء'!H$5:H$330,MATCH($C29,'مسحوبات العملاء'!$D$5:$D$330,0)))</f>
        <v>220</v>
      </c>
      <c r="H29" s="1">
        <f t="array" ref="H29">IF(ROWS($D$12:H29)&gt;COUNTIFS('مسحوبات العملاء'!$D$5:$D$331,"&gt;="&amp;$F$5,'مسحوبات العملاء'!$D$5:$D$331,"&lt;="&amp;$F$6),"",INDEX('مسحوبات العملاء'!I$5:I$330,MATCH($C29,'مسحوبات العملاء'!$D$5:$D$330,0)))</f>
        <v>380</v>
      </c>
      <c r="I29" s="1">
        <f t="array" aca="1" ref="I29" ca="1">IF(ROWS($D$12:I29)&gt;COUNTIFS('مسحوبات العملاء'!$D$5:$D$331,"&gt;="&amp;$F$5,'مسحوبات العملاء'!$D$5:$D$331,"&lt;="&amp;$F$6),"",INDEX('مسحوبات العملاء'!J$5:J$330,MATCH($C29,'مسحوبات العملاء'!$D$5:$D$330,0)))</f>
        <v>600</v>
      </c>
      <c r="K29" s="8"/>
    </row>
    <row r="30" spans="3:11">
      <c r="C30" s="13">
        <f t="array" ref="C30">IF(ROWS($C$12:C30)&gt;COUNTIFS('مسحوبات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حساب'!$F$6,ROW($F$5:$F$330)-ROW($F$5)+1),""),ROWS($F$5:F22))))</f>
        <v>41744</v>
      </c>
      <c r="D30" s="1" t="str">
        <f t="array" ref="D30">IF(ROWS($D$12:D30)&gt;COUNTIFS('مسحوبات العملاء'!$D$5:$D$331,"&gt;="&amp;$F$5,'مسحوبات العملاء'!$D$5:$D$331,"&lt;="&amp;$F$6),"",INDEX('مسحوبات العملاء'!E$5:E$330,MATCH($C30,'مسحوبات العملاء'!$D$5:$D$330,0)))</f>
        <v>عميل 32</v>
      </c>
      <c r="E30" s="1">
        <f t="array" ref="E30">IF(ROWS($D$12:E30)&gt;COUNTIFS('مسحوبات العملاء'!$D$5:$D$331,"&gt;="&amp;$F$5,'مسحوبات العملاء'!$D$5:$D$331,"&lt;="&amp;$F$6),"",INDEX('مسحوبات العملاء'!F$5:F$330,MATCH($C30,'مسحوبات العملاء'!$D$5:$D$330,0)))</f>
        <v>187</v>
      </c>
      <c r="F30" s="1">
        <f t="array" ref="F30">IF(ROWS($D$12:F30)&gt;COUNTIFS('مسحوبات العملاء'!$D$5:$D$331,"&gt;="&amp;$F$5,'مسحوبات العملاء'!$D$5:$D$331,"&lt;="&amp;$F$6),"",INDEX('مسحوبات العملاء'!G$5:G$330,MATCH($C30,'مسحوبات العملاء'!$D$5:$D$330,0)))</f>
        <v>3</v>
      </c>
      <c r="G30" s="1">
        <f t="array" aca="1" ref="G30" ca="1">IF(ROWS($D$12:G30)&gt;COUNTIFS('مسحوبات العملاء'!$D$5:$D$331,"&gt;="&amp;$F$5,'مسحوبات العملاء'!$D$5:$D$331,"&lt;="&amp;$F$6),"",INDEX('مسحوبات العملاء'!H$5:H$330,MATCH($C30,'مسحوبات العملاء'!$D$5:$D$330,0)))</f>
        <v>236</v>
      </c>
      <c r="H30" s="1">
        <f t="array" ref="H30">IF(ROWS($D$12:H30)&gt;COUNTIFS('مسحوبات العملاء'!$D$5:$D$331,"&gt;="&amp;$F$5,'مسحوبات العملاء'!$D$5:$D$331,"&lt;="&amp;$F$6),"",INDEX('مسحوبات العملاء'!I$5:I$330,MATCH($C30,'مسحوبات العملاء'!$D$5:$D$330,0)))</f>
        <v>90</v>
      </c>
      <c r="I30" s="1">
        <f t="array" aca="1" ref="I30" ca="1">IF(ROWS($D$12:I30)&gt;COUNTIFS('مسحوبات العملاء'!$D$5:$D$331,"&gt;="&amp;$F$5,'مسحوبات العملاء'!$D$5:$D$331,"&lt;="&amp;$F$6),"",INDEX('مسحوبات العملاء'!J$5:J$330,MATCH($C30,'مسحوبات العملاء'!$D$5:$D$330,0)))</f>
        <v>326</v>
      </c>
      <c r="K30" s="8"/>
    </row>
    <row r="31" spans="3:11">
      <c r="C31" s="13">
        <f t="array" ref="C31">IF(ROWS($C$12:C31)&gt;COUNTIFS('مسحوبات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حساب'!$F$6,ROW($F$5:$F$330)-ROW($F$5)+1),""),ROWS($F$5:F23))))</f>
        <v>41776</v>
      </c>
      <c r="D31" s="1" t="str">
        <f t="array" ref="D31">IF(ROWS($D$12:D31)&gt;COUNTIFS('مسحوبات العملاء'!$D$5:$D$331,"&gt;="&amp;$F$5,'مسحوبات العملاء'!$D$5:$D$331,"&lt;="&amp;$F$6),"",INDEX('مسحوبات العملاء'!E$5:E$330,MATCH($C31,'مسحوبات العملاء'!$D$5:$D$330,0)))</f>
        <v>عميل 33</v>
      </c>
      <c r="E31" s="1">
        <f t="array" ref="E31">IF(ROWS($D$12:E31)&gt;COUNTIFS('مسحوبات العملاء'!$D$5:$D$331,"&gt;="&amp;$F$5,'مسحوبات العملاء'!$D$5:$D$331,"&lt;="&amp;$F$6),"",INDEX('مسحوبات العملاء'!F$5:F$330,MATCH($C31,'مسحوبات العملاء'!$D$5:$D$330,0)))</f>
        <v>257</v>
      </c>
      <c r="F31" s="1">
        <f t="array" ref="F31">IF(ROWS($D$12:F31)&gt;COUNTIFS('مسحوبات العملاء'!$D$5:$D$331,"&gt;="&amp;$F$5,'مسحوبات العملاء'!$D$5:$D$331,"&lt;="&amp;$F$6),"",INDEX('مسحوبات العملاء'!G$5:G$330,MATCH($C31,'مسحوبات العملاء'!$D$5:$D$330,0)))</f>
        <v>7</v>
      </c>
      <c r="G31" s="1">
        <f t="array" aca="1" ref="G31" ca="1">IF(ROWS($D$12:G31)&gt;COUNTIFS('مسحوبات العملاء'!$D$5:$D$331,"&gt;="&amp;$F$5,'مسحوبات العملاء'!$D$5:$D$331,"&lt;="&amp;$F$6),"",INDEX('مسحوبات العملاء'!H$5:H$330,MATCH($C31,'مسحوبات العملاء'!$D$5:$D$330,0)))</f>
        <v>178</v>
      </c>
      <c r="H31" s="1">
        <f t="array" ref="H31">IF(ROWS($D$12:H31)&gt;COUNTIFS('مسحوبات العملاء'!$D$5:$D$331,"&gt;="&amp;$F$5,'مسحوبات العملاء'!$D$5:$D$331,"&lt;="&amp;$F$6),"",INDEX('مسحوبات العملاء'!I$5:I$330,MATCH($C31,'مسحوبات العملاء'!$D$5:$D$330,0)))</f>
        <v>210</v>
      </c>
      <c r="I31" s="1">
        <f t="array" aca="1" ref="I31" ca="1">IF(ROWS($D$12:I31)&gt;COUNTIFS('مسحوبات العملاء'!$D$5:$D$331,"&gt;="&amp;$F$5,'مسحوبات العملاء'!$D$5:$D$331,"&lt;="&amp;$F$6),"",INDEX('مسحوبات العملاء'!J$5:J$330,MATCH($C31,'مسحوبات العملاء'!$D$5:$D$330,0)))</f>
        <v>388</v>
      </c>
      <c r="K31" s="8"/>
    </row>
    <row r="32" spans="3:11">
      <c r="C32" s="13">
        <f t="array" ref="C32">IF(ROWS($C$12:C32)&gt;COUNTIFS('مسحوبات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حساب'!$F$6,ROW($F$5:$F$330)-ROW($F$5)+1),""),ROWS($F$5:F24))))</f>
        <v>41792</v>
      </c>
      <c r="D32" s="1" t="str">
        <f t="array" ref="D32">IF(ROWS($D$12:D32)&gt;COUNTIFS('مسحوبات العملاء'!$D$5:$D$331,"&gt;="&amp;$F$5,'مسحوبات العملاء'!$D$5:$D$331,"&lt;="&amp;$F$6),"",INDEX('مسحوبات العملاء'!E$5:E$330,MATCH($C32,'مسحوبات العملاء'!$D$5:$D$330,0)))</f>
        <v>عميل 34</v>
      </c>
      <c r="E32" s="1">
        <f t="array" ref="E32">IF(ROWS($D$12:E32)&gt;COUNTIFS('مسحوبات العملاء'!$D$5:$D$331,"&gt;="&amp;$F$5,'مسحوبات العملاء'!$D$5:$D$331,"&lt;="&amp;$F$6),"",INDEX('مسحوبات العملاء'!F$5:F$330,MATCH($C32,'مسحوبات العملاء'!$D$5:$D$330,0)))</f>
        <v>478</v>
      </c>
      <c r="F32" s="1">
        <f t="array" ref="F32">IF(ROWS($D$12:F32)&gt;COUNTIFS('مسحوبات العملاء'!$D$5:$D$331,"&gt;="&amp;$F$5,'مسحوبات العملاء'!$D$5:$D$331,"&lt;="&amp;$F$6),"",INDEX('مسحوبات العملاء'!G$5:G$330,MATCH($C32,'مسحوبات العملاء'!$D$5:$D$330,0)))</f>
        <v>9</v>
      </c>
      <c r="G32" s="1">
        <f t="array" aca="1" ref="G32" ca="1">IF(ROWS($D$12:G32)&gt;COUNTIFS('مسحوبات العملاء'!$D$5:$D$331,"&gt;="&amp;$F$5,'مسحوبات العملاء'!$D$5:$D$331,"&lt;="&amp;$F$6),"",INDEX('مسحوبات العملاء'!H$5:H$330,MATCH($C32,'مسحوبات العملاء'!$D$5:$D$330,0)))</f>
        <v>241</v>
      </c>
      <c r="H32" s="1">
        <f t="array" ref="H32">IF(ROWS($D$12:H32)&gt;COUNTIFS('مسحوبات العملاء'!$D$5:$D$331,"&gt;="&amp;$F$5,'مسحوبات العملاء'!$D$5:$D$331,"&lt;="&amp;$F$6),"",INDEX('مسحوبات العملاء'!I$5:I$330,MATCH($C32,'مسحوبات العملاء'!$D$5:$D$330,0)))</f>
        <v>270</v>
      </c>
      <c r="I32" s="1">
        <f t="array" aca="1" ref="I32" ca="1">IF(ROWS($D$12:I32)&gt;COUNTIFS('مسحوبات العملاء'!$D$5:$D$331,"&gt;="&amp;$F$5,'مسحوبات العملاء'!$D$5:$D$331,"&lt;="&amp;$F$6),"",INDEX('مسحوبات العملاء'!J$5:J$330,MATCH($C32,'مسحوبات العملاء'!$D$5:$D$330,0)))</f>
        <v>511</v>
      </c>
      <c r="K32" s="8"/>
    </row>
    <row r="33" spans="3:11">
      <c r="C33" s="13">
        <f t="array" ref="C33">IF(ROWS($C$12:C33)&gt;COUNTIFS('مسحوبات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حساب'!$F$6,ROW($F$5:$F$330)-ROW($F$5)+1),""),ROWS($F$5:F25))))</f>
        <v>41911</v>
      </c>
      <c r="D33" s="1" t="str">
        <f t="array" ref="D33">IF(ROWS($D$12:D33)&gt;COUNTIFS('مسحوبات العملاء'!$D$5:$D$331,"&gt;="&amp;$F$5,'مسحوبات العملاء'!$D$5:$D$331,"&lt;="&amp;$F$6),"",INDEX('مسحوبات العملاء'!E$5:E$330,MATCH($C33,'مسحوبات العملاء'!$D$5:$D$330,0)))</f>
        <v>عميل 35</v>
      </c>
      <c r="E33" s="1">
        <f t="array" ref="E33">IF(ROWS($D$12:E33)&gt;COUNTIFS('مسحوبات العملاء'!$D$5:$D$331,"&gt;="&amp;$F$5,'مسحوبات العملاء'!$D$5:$D$331,"&lt;="&amp;$F$6),"",INDEX('مسحوبات العملاء'!F$5:F$330,MATCH($C33,'مسحوبات العملاء'!$D$5:$D$330,0)))</f>
        <v>2</v>
      </c>
      <c r="F33" s="1">
        <f t="array" ref="F33">IF(ROWS($D$12:F33)&gt;COUNTIFS('مسحوبات العملاء'!$D$5:$D$331,"&gt;="&amp;$F$5,'مسحوبات العملاء'!$D$5:$D$331,"&lt;="&amp;$F$6),"",INDEX('مسحوبات العملاء'!G$5:G$330,MATCH($C33,'مسحوبات العملاء'!$D$5:$D$330,0)))</f>
        <v>11</v>
      </c>
      <c r="G33" s="1">
        <f t="array" aca="1" ref="G33" ca="1">IF(ROWS($D$12:G33)&gt;COUNTIFS('مسحوبات العملاء'!$D$5:$D$331,"&gt;="&amp;$F$5,'مسحوبات العملاء'!$D$5:$D$331,"&lt;="&amp;$F$6),"",INDEX('مسحوبات العملاء'!H$5:H$330,MATCH($C33,'مسحوبات العملاء'!$D$5:$D$330,0)))</f>
        <v>120</v>
      </c>
      <c r="H33" s="1">
        <f t="array" ref="H33">IF(ROWS($D$12:H33)&gt;COUNTIFS('مسحوبات العملاء'!$D$5:$D$331,"&gt;="&amp;$F$5,'مسحوبات العملاء'!$D$5:$D$331,"&lt;="&amp;$F$6),"",INDEX('مسحوبات العملاء'!I$5:I$330,MATCH($C33,'مسحوبات العملاء'!$D$5:$D$330,0)))</f>
        <v>330</v>
      </c>
      <c r="I33" s="1">
        <f t="array" aca="1" ref="I33" ca="1">IF(ROWS($D$12:I33)&gt;COUNTIFS('مسحوبات العملاء'!$D$5:$D$331,"&gt;="&amp;$F$5,'مسحوبات العملاء'!$D$5:$D$331,"&lt;="&amp;$F$6),"",INDEX('مسحوبات العملاء'!J$5:J$330,MATCH($C33,'مسحوبات العملاء'!$D$5:$D$330,0)))</f>
        <v>450</v>
      </c>
      <c r="K33" s="8"/>
    </row>
    <row r="34" spans="3:11">
      <c r="C34" s="13">
        <f t="array" ref="C34">IF(ROWS($C$12:C34)&gt;COUNTIFS('مسحوبات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حساب'!$F$6,ROW($F$5:$F$330)-ROW($F$5)+1),""),ROWS($F$5:F26))))</f>
        <v>41765</v>
      </c>
      <c r="D34" s="1" t="str">
        <f t="array" ref="D34">IF(ROWS($D$12:D34)&gt;COUNTIFS('مسحوبات العملاء'!$D$5:$D$331,"&gt;="&amp;$F$5,'مسحوبات العملاء'!$D$5:$D$331,"&lt;="&amp;$F$6),"",INDEX('مسحوبات العملاء'!E$5:E$330,MATCH($C34,'مسحوبات العملاء'!$D$5:$D$330,0)))</f>
        <v>عميل 36</v>
      </c>
      <c r="E34" s="1">
        <f t="array" ref="E34">IF(ROWS($D$12:E34)&gt;COUNTIFS('مسحوبات العملاء'!$D$5:$D$331,"&gt;="&amp;$F$5,'مسحوبات العملاء'!$D$5:$D$331,"&lt;="&amp;$F$6),"",INDEX('مسحوبات العملاء'!F$5:F$330,MATCH($C34,'مسحوبات العملاء'!$D$5:$D$330,0)))</f>
        <v>171</v>
      </c>
      <c r="F34" s="1">
        <f t="array" ref="F34">IF(ROWS($D$12:F34)&gt;COUNTIFS('مسحوبات العملاء'!$D$5:$D$331,"&gt;="&amp;$F$5,'مسحوبات العملاء'!$D$5:$D$331,"&lt;="&amp;$F$6),"",INDEX('مسحوبات العملاء'!G$5:G$330,MATCH($C34,'مسحوبات العملاء'!$D$5:$D$330,0)))</f>
        <v>12</v>
      </c>
      <c r="G34" s="1">
        <f t="array" aca="1" ref="G34" ca="1">IF(ROWS($D$12:G34)&gt;COUNTIFS('مسحوبات العملاء'!$D$5:$D$331,"&gt;="&amp;$F$5,'مسحوبات العملاء'!$D$5:$D$331,"&lt;="&amp;$F$6),"",INDEX('مسحوبات العملاء'!H$5:H$330,MATCH($C34,'مسحوبات العملاء'!$D$5:$D$330,0)))</f>
        <v>102</v>
      </c>
      <c r="H34" s="1">
        <f t="array" ref="H34">IF(ROWS($D$12:H34)&gt;COUNTIFS('مسحوبات العملاء'!$D$5:$D$331,"&gt;="&amp;$F$5,'مسحوبات العملاء'!$D$5:$D$331,"&lt;="&amp;$F$6),"",INDEX('مسحوبات العملاء'!I$5:I$330,MATCH($C34,'مسحوبات العملاء'!$D$5:$D$330,0)))</f>
        <v>360</v>
      </c>
      <c r="I34" s="1">
        <f t="array" aca="1" ref="I34" ca="1">IF(ROWS($D$12:I34)&gt;COUNTIFS('مسحوبات العملاء'!$D$5:$D$331,"&gt;="&amp;$F$5,'مسحوبات العملاء'!$D$5:$D$331,"&lt;="&amp;$F$6),"",INDEX('مسحوبات العملاء'!J$5:J$330,MATCH($C34,'مسحوبات العملاء'!$D$5:$D$330,0)))</f>
        <v>462</v>
      </c>
      <c r="K34" s="8"/>
    </row>
    <row r="35" spans="3:11">
      <c r="C35" s="13">
        <f t="array" ref="C35">IF(ROWS($C$12:C35)&gt;COUNTIFS('مسحوبات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حساب'!$F$6,ROW($F$5:$F$330)-ROW($F$5)+1),""),ROWS($F$5:F27))))</f>
        <v>41764</v>
      </c>
      <c r="D35" s="1" t="str">
        <f t="array" ref="D35">IF(ROWS($D$12:D35)&gt;COUNTIFS('مسحوبات العملاء'!$D$5:$D$331,"&gt;="&amp;$F$5,'مسحوبات العملاء'!$D$5:$D$331,"&lt;="&amp;$F$6),"",INDEX('مسحوبات العملاء'!E$5:E$330,MATCH($C35,'مسحوبات العملاء'!$D$5:$D$330,0)))</f>
        <v>عميل 38</v>
      </c>
      <c r="E35" s="1">
        <f t="array" ref="E35">IF(ROWS($D$12:E35)&gt;COUNTIFS('مسحوبات العملاء'!$D$5:$D$331,"&gt;="&amp;$F$5,'مسحوبات العملاء'!$D$5:$D$331,"&lt;="&amp;$F$6),"",INDEX('مسحوبات العملاء'!F$5:F$330,MATCH($C35,'مسحوبات العملاء'!$D$5:$D$330,0)))</f>
        <v>401</v>
      </c>
      <c r="F35" s="1">
        <f t="array" ref="F35">IF(ROWS($D$12:F35)&gt;COUNTIFS('مسحوبات العملاء'!$D$5:$D$331,"&gt;="&amp;$F$5,'مسحوبات العملاء'!$D$5:$D$331,"&lt;="&amp;$F$6),"",INDEX('مسحوبات العملاء'!G$5:G$330,MATCH($C35,'مسحوبات العملاء'!$D$5:$D$330,0)))</f>
        <v>18</v>
      </c>
      <c r="G35" s="1">
        <f t="array" aca="1" ref="G35" ca="1">IF(ROWS($D$12:G35)&gt;COUNTIFS('مسحوبات العملاء'!$D$5:$D$331,"&gt;="&amp;$F$5,'مسحوبات العملاء'!$D$5:$D$331,"&lt;="&amp;$F$6),"",INDEX('مسحوبات العملاء'!H$5:H$330,MATCH($C35,'مسحوبات العملاء'!$D$5:$D$330,0)))</f>
        <v>189</v>
      </c>
      <c r="H35" s="1">
        <f t="array" ref="H35">IF(ROWS($D$12:H35)&gt;COUNTIFS('مسحوبات العملاء'!$D$5:$D$331,"&gt;="&amp;$F$5,'مسحوبات العملاء'!$D$5:$D$331,"&lt;="&amp;$F$6),"",INDEX('مسحوبات العملاء'!I$5:I$330,MATCH($C35,'مسحوبات العملاء'!$D$5:$D$330,0)))</f>
        <v>360</v>
      </c>
      <c r="I35" s="1">
        <f t="array" aca="1" ref="I35" ca="1">IF(ROWS($D$12:I35)&gt;COUNTIFS('مسحوبات العملاء'!$D$5:$D$331,"&gt;="&amp;$F$5,'مسحوبات العملاء'!$D$5:$D$331,"&lt;="&amp;$F$6),"",INDEX('مسحوبات العملاء'!J$5:J$330,MATCH($C35,'مسحوبات العملاء'!$D$5:$D$330,0)))</f>
        <v>549</v>
      </c>
      <c r="K35" s="8"/>
    </row>
    <row r="36" spans="3:11">
      <c r="C36" s="13">
        <f t="array" ref="C36">IF(ROWS($C$12:C36)&gt;COUNTIFS('مسحوبات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حساب'!$F$6,ROW($F$5:$F$330)-ROW($F$5)+1),""),ROWS($F$5:F28))))</f>
        <v>41778</v>
      </c>
      <c r="D36" s="1" t="str">
        <f t="array" ref="D36">IF(ROWS($D$12:D36)&gt;COUNTIFS('مسحوبات العملاء'!$D$5:$D$331,"&gt;="&amp;$F$5,'مسحوبات العملاء'!$D$5:$D$331,"&lt;="&amp;$F$6),"",INDEX('مسحوبات العملاء'!E$5:E$330,MATCH($C36,'مسحوبات العملاء'!$D$5:$D$330,0)))</f>
        <v>عميل 41</v>
      </c>
      <c r="E36" s="1">
        <f t="array" ref="E36">IF(ROWS($D$12:E36)&gt;COUNTIFS('مسحوبات العملاء'!$D$5:$D$331,"&gt;="&amp;$F$5,'مسحوبات العملاء'!$D$5:$D$331,"&lt;="&amp;$F$6),"",INDEX('مسحوبات العملاء'!F$5:F$330,MATCH($C36,'مسحوبات العملاء'!$D$5:$D$330,0)))</f>
        <v>488</v>
      </c>
      <c r="F36" s="1">
        <f t="array" ref="F36">IF(ROWS($D$12:F36)&gt;COUNTIFS('مسحوبات العملاء'!$D$5:$D$331,"&gt;="&amp;$F$5,'مسحوبات العملاء'!$D$5:$D$331,"&lt;="&amp;$F$6),"",INDEX('مسحوبات العملاء'!G$5:G$330,MATCH($C36,'مسحوبات العملاء'!$D$5:$D$330,0)))</f>
        <v>6</v>
      </c>
      <c r="G36" s="1">
        <f t="array" aca="1" ref="G36" ca="1">IF(ROWS($D$12:G36)&gt;COUNTIFS('مسحوبات العملاء'!$D$5:$D$331,"&gt;="&amp;$F$5,'مسحوبات العملاء'!$D$5:$D$331,"&lt;="&amp;$F$6),"",INDEX('مسحوبات العملاء'!H$5:H$330,MATCH($C36,'مسحوبات العملاء'!$D$5:$D$330,0)))</f>
        <v>169</v>
      </c>
      <c r="H36" s="1">
        <f t="array" ref="H36">IF(ROWS($D$12:H36)&gt;COUNTIFS('مسحوبات العملاء'!$D$5:$D$331,"&gt;="&amp;$F$5,'مسحوبات العملاء'!$D$5:$D$331,"&lt;="&amp;$F$6),"",INDEX('مسحوبات العملاء'!I$5:I$330,MATCH($C36,'مسحوبات العملاء'!$D$5:$D$330,0)))</f>
        <v>60</v>
      </c>
      <c r="I36" s="1">
        <f t="array" aca="1" ref="I36" ca="1">IF(ROWS($D$12:I36)&gt;COUNTIFS('مسحوبات العملاء'!$D$5:$D$331,"&gt;="&amp;$F$5,'مسحوبات العملاء'!$D$5:$D$331,"&lt;="&amp;$F$6),"",INDEX('مسحوبات العملاء'!J$5:J$330,MATCH($C36,'مسحوبات العملاء'!$D$5:$D$330,0)))</f>
        <v>229</v>
      </c>
      <c r="K36" s="8"/>
    </row>
    <row r="37" spans="3:11">
      <c r="C37" s="13">
        <f t="array" ref="C37">IF(ROWS($C$12:C37)&gt;COUNTIFS('مسحوبات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حساب'!$F$6,ROW($F$5:$F$330)-ROW($F$5)+1),""),ROWS($F$5:F29))))</f>
        <v>41844</v>
      </c>
      <c r="D37" s="1" t="str">
        <f t="array" ref="D37">IF(ROWS($D$12:D37)&gt;COUNTIFS('مسحوبات العملاء'!$D$5:$D$331,"&gt;="&amp;$F$5,'مسحوبات العملاء'!$D$5:$D$331,"&lt;="&amp;$F$6),"",INDEX('مسحوبات العملاء'!E$5:E$330,MATCH($C37,'مسحوبات العملاء'!$D$5:$D$330,0)))</f>
        <v>عميل 43</v>
      </c>
      <c r="E37" s="1">
        <f t="array" ref="E37">IF(ROWS($D$12:E37)&gt;COUNTIFS('مسحوبات العملاء'!$D$5:$D$331,"&gt;="&amp;$F$5,'مسحوبات العملاء'!$D$5:$D$331,"&lt;="&amp;$F$6),"",INDEX('مسحوبات العملاء'!F$5:F$330,MATCH($C37,'مسحوبات العملاء'!$D$5:$D$330,0)))</f>
        <v>491</v>
      </c>
      <c r="F37" s="1">
        <f t="array" ref="F37">IF(ROWS($D$12:F37)&gt;COUNTIFS('مسحوبات العملاء'!$D$5:$D$331,"&gt;="&amp;$F$5,'مسحوبات العملاء'!$D$5:$D$331,"&lt;="&amp;$F$6),"",INDEX('مسحوبات العملاء'!G$5:G$330,MATCH($C37,'مسحوبات العملاء'!$D$5:$D$330,0)))</f>
        <v>16</v>
      </c>
      <c r="G37" s="1">
        <f t="array" aca="1" ref="G37" ca="1">IF(ROWS($D$12:G37)&gt;COUNTIFS('مسحوبات العملاء'!$D$5:$D$331,"&gt;="&amp;$F$5,'مسحوبات العملاء'!$D$5:$D$331,"&lt;="&amp;$F$6),"",INDEX('مسحوبات العملاء'!H$5:H$330,MATCH($C37,'مسحوبات العملاء'!$D$5:$D$330,0)))</f>
        <v>145</v>
      </c>
      <c r="H37" s="1">
        <f t="array" ref="H37">IF(ROWS($D$12:H37)&gt;COUNTIFS('مسحوبات العملاء'!$D$5:$D$331,"&gt;="&amp;$F$5,'مسحوبات العملاء'!$D$5:$D$331,"&lt;="&amp;$F$6),"",INDEX('مسحوبات العملاء'!I$5:I$330,MATCH($C37,'مسحوبات العملاء'!$D$5:$D$330,0)))</f>
        <v>480</v>
      </c>
      <c r="I37" s="1">
        <f t="array" aca="1" ref="I37" ca="1">IF(ROWS($D$12:I37)&gt;COUNTIFS('مسحوبات العملاء'!$D$5:$D$331,"&gt;="&amp;$F$5,'مسحوبات العملاء'!$D$5:$D$331,"&lt;="&amp;$F$6),"",INDEX('مسحوبات العملاء'!J$5:J$330,MATCH($C37,'مسحوبات العملاء'!$D$5:$D$330,0)))</f>
        <v>625</v>
      </c>
      <c r="K37" s="8"/>
    </row>
    <row r="38" spans="3:11">
      <c r="C38" s="13">
        <f t="array" ref="C38">IF(ROWS($C$12:C38)&gt;COUNTIFS('مسحوبات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حساب'!$F$6,ROW($F$5:$F$330)-ROW($F$5)+1),""),ROWS($F$5:F30))))</f>
        <v>41747</v>
      </c>
      <c r="D38" s="1" t="str">
        <f t="array" ref="D38">IF(ROWS($D$12:D38)&gt;COUNTIFS('مسحوبات العملاء'!$D$5:$D$331,"&gt;="&amp;$F$5,'مسحوبات العملاء'!$D$5:$D$331,"&lt;="&amp;$F$6),"",INDEX('مسحوبات العملاء'!E$5:E$330,MATCH($C38,'مسحوبات العملاء'!$D$5:$D$330,0)))</f>
        <v>عميل 44</v>
      </c>
      <c r="E38" s="1">
        <f t="array" ref="E38">IF(ROWS($D$12:E38)&gt;COUNTIFS('مسحوبات العملاء'!$D$5:$D$331,"&gt;="&amp;$F$5,'مسحوبات العملاء'!$D$5:$D$331,"&lt;="&amp;$F$6),"",INDEX('مسحوبات العملاء'!F$5:F$330,MATCH($C38,'مسحوبات العملاء'!$D$5:$D$330,0)))</f>
        <v>165</v>
      </c>
      <c r="F38" s="1">
        <f t="array" ref="F38">IF(ROWS($D$12:F38)&gt;COUNTIFS('مسحوبات العملاء'!$D$5:$D$331,"&gt;="&amp;$F$5,'مسحوبات العملاء'!$D$5:$D$331,"&lt;="&amp;$F$6),"",INDEX('مسحوبات العملاء'!G$5:G$330,MATCH($C38,'مسحوبات العملاء'!$D$5:$D$330,0)))</f>
        <v>13</v>
      </c>
      <c r="G38" s="1">
        <f t="array" aca="1" ref="G38" ca="1">IF(ROWS($D$12:G38)&gt;COUNTIFS('مسحوبات العملاء'!$D$5:$D$331,"&gt;="&amp;$F$5,'مسحوبات العملاء'!$D$5:$D$331,"&lt;="&amp;$F$6),"",INDEX('مسحوبات العملاء'!H$5:H$330,MATCH($C38,'مسحوبات العملاء'!$D$5:$D$330,0)))</f>
        <v>185</v>
      </c>
      <c r="H38" s="1">
        <f t="array" ref="H38">IF(ROWS($D$12:H38)&gt;COUNTIFS('مسحوبات العملاء'!$D$5:$D$331,"&gt;="&amp;$F$5,'مسحوبات العملاء'!$D$5:$D$331,"&lt;="&amp;$F$6),"",INDEX('مسحوبات العملاء'!I$5:I$330,MATCH($C38,'مسحوبات العملاء'!$D$5:$D$330,0)))</f>
        <v>130</v>
      </c>
      <c r="I38" s="1">
        <f t="array" aca="1" ref="I38" ca="1">IF(ROWS($D$12:I38)&gt;COUNTIFS('مسحوبات العملاء'!$D$5:$D$331,"&gt;="&amp;$F$5,'مسحوبات العملاء'!$D$5:$D$331,"&lt;="&amp;$F$6),"",INDEX('مسحوبات العملاء'!J$5:J$330,MATCH($C38,'مسحوبات العملاء'!$D$5:$D$330,0)))</f>
        <v>315</v>
      </c>
      <c r="K38" s="8"/>
    </row>
    <row r="39" spans="3:11">
      <c r="C39" s="13">
        <f t="array" ref="C39">IF(ROWS($C$12:C39)&gt;COUNTIFS('مسحوبات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حساب'!$F$6,ROW($F$5:$F$330)-ROW($F$5)+1),""),ROWS($F$5:F31))))</f>
        <v>41747</v>
      </c>
      <c r="D39" s="1" t="str">
        <f t="array" ref="D39">IF(ROWS($D$12:D39)&gt;COUNTIFS('مسحوبات العملاء'!$D$5:$D$331,"&gt;="&amp;$F$5,'مسحوبات العملاء'!$D$5:$D$331,"&lt;="&amp;$F$6),"",INDEX('مسحوبات العملاء'!E$5:E$330,MATCH($C39,'مسحوبات العملاء'!$D$5:$D$330,0)))</f>
        <v>عميل 44</v>
      </c>
      <c r="E39" s="1">
        <f t="array" ref="E39">IF(ROWS($D$12:E39)&gt;COUNTIFS('مسحوبات العملاء'!$D$5:$D$331,"&gt;="&amp;$F$5,'مسحوبات العملاء'!$D$5:$D$331,"&lt;="&amp;$F$6),"",INDEX('مسحوبات العملاء'!F$5:F$330,MATCH($C39,'مسحوبات العملاء'!$D$5:$D$330,0)))</f>
        <v>165</v>
      </c>
      <c r="F39" s="1">
        <f t="array" ref="F39">IF(ROWS($D$12:F39)&gt;COUNTIFS('مسحوبات العملاء'!$D$5:$D$331,"&gt;="&amp;$F$5,'مسحوبات العملاء'!$D$5:$D$331,"&lt;="&amp;$F$6),"",INDEX('مسحوبات العملاء'!G$5:G$330,MATCH($C39,'مسحوبات العملاء'!$D$5:$D$330,0)))</f>
        <v>13</v>
      </c>
      <c r="G39" s="1">
        <f t="array" aca="1" ref="G39" ca="1">IF(ROWS($D$12:G39)&gt;COUNTIFS('مسحوبات العملاء'!$D$5:$D$331,"&gt;="&amp;$F$5,'مسحوبات العملاء'!$D$5:$D$331,"&lt;="&amp;$F$6),"",INDEX('مسحوبات العملاء'!H$5:H$330,MATCH($C39,'مسحوبات العملاء'!$D$5:$D$330,0)))</f>
        <v>185</v>
      </c>
      <c r="H39" s="1">
        <f t="array" ref="H39">IF(ROWS($D$12:H39)&gt;COUNTIFS('مسحوبات العملاء'!$D$5:$D$331,"&gt;="&amp;$F$5,'مسحوبات العملاء'!$D$5:$D$331,"&lt;="&amp;$F$6),"",INDEX('مسحوبات العملاء'!I$5:I$330,MATCH($C39,'مسحوبات العملاء'!$D$5:$D$330,0)))</f>
        <v>130</v>
      </c>
      <c r="I39" s="1">
        <f t="array" aca="1" ref="I39" ca="1">IF(ROWS($D$12:I39)&gt;COUNTIFS('مسحوبات العملاء'!$D$5:$D$331,"&gt;="&amp;$F$5,'مسحوبات العملاء'!$D$5:$D$331,"&lt;="&amp;$F$6),"",INDEX('مسحوبات العملاء'!J$5:J$330,MATCH($C39,'مسحوبات العملاء'!$D$5:$D$330,0)))</f>
        <v>315</v>
      </c>
      <c r="K39" s="8"/>
    </row>
    <row r="40" spans="3:11">
      <c r="C40" s="13">
        <f t="array" ref="C40">IF(ROWS($C$12:C40)&gt;COUNTIFS('مسحوبات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حساب'!$F$6,ROW($F$5:$F$330)-ROW($F$5)+1),""),ROWS($F$5:F32))))</f>
        <v>41902</v>
      </c>
      <c r="D40" s="1" t="str">
        <f t="array" ref="D40">IF(ROWS($D$12:D40)&gt;COUNTIFS('مسحوبات العملاء'!$D$5:$D$331,"&gt;="&amp;$F$5,'مسحوبات العملاء'!$D$5:$D$331,"&lt;="&amp;$F$6),"",INDEX('مسحوبات العملاء'!E$5:E$330,MATCH($C40,'مسحوبات العملاء'!$D$5:$D$330,0)))</f>
        <v>عميل 46</v>
      </c>
      <c r="E40" s="1">
        <f t="array" ref="E40">IF(ROWS($D$12:E40)&gt;COUNTIFS('مسحوبات العملاء'!$D$5:$D$331,"&gt;="&amp;$F$5,'مسحوبات العملاء'!$D$5:$D$331,"&lt;="&amp;$F$6),"",INDEX('مسحوبات العملاء'!F$5:F$330,MATCH($C40,'مسحوبات العملاء'!$D$5:$D$330,0)))</f>
        <v>367</v>
      </c>
      <c r="F40" s="1">
        <f t="array" ref="F40">IF(ROWS($D$12:F40)&gt;COUNTIFS('مسحوبات العملاء'!$D$5:$D$331,"&gt;="&amp;$F$5,'مسحوبات العملاء'!$D$5:$D$331,"&lt;="&amp;$F$6),"",INDEX('مسحوبات العملاء'!G$5:G$330,MATCH($C40,'مسحوبات العملاء'!$D$5:$D$330,0)))</f>
        <v>3</v>
      </c>
      <c r="G40" s="1">
        <f t="array" aca="1" ref="G40" ca="1">IF(ROWS($D$12:G40)&gt;COUNTIFS('مسحوبات العملاء'!$D$5:$D$331,"&gt;="&amp;$F$5,'مسحوبات العملاء'!$D$5:$D$331,"&lt;="&amp;$F$6),"",INDEX('مسحوبات العملاء'!H$5:H$330,MATCH($C40,'مسحوبات العملاء'!$D$5:$D$330,0)))</f>
        <v>201</v>
      </c>
      <c r="H40" s="1">
        <f t="array" ref="H40">IF(ROWS($D$12:H40)&gt;COUNTIFS('مسحوبات العملاء'!$D$5:$D$331,"&gt;="&amp;$F$5,'مسحوبات العملاء'!$D$5:$D$331,"&lt;="&amp;$F$6),"",INDEX('مسحوبات العملاء'!I$5:I$330,MATCH($C40,'مسحوبات العملاء'!$D$5:$D$330,0)))</f>
        <v>90</v>
      </c>
      <c r="I40" s="1">
        <f t="array" aca="1" ref="I40" ca="1">IF(ROWS($D$12:I40)&gt;COUNTIFS('مسحوبات العملاء'!$D$5:$D$331,"&gt;="&amp;$F$5,'مسحوبات العملاء'!$D$5:$D$331,"&lt;="&amp;$F$6),"",INDEX('مسحوبات العملاء'!J$5:J$330,MATCH($C40,'مسحوبات العملاء'!$D$5:$D$330,0)))</f>
        <v>291</v>
      </c>
      <c r="K40" s="8"/>
    </row>
    <row r="41" spans="3:11">
      <c r="C41" s="13">
        <f t="array" ref="C41">IF(ROWS($C$12:C41)&gt;COUNTIFS('مسحوبات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حساب'!$F$6,ROW($F$5:$F$330)-ROW($F$5)+1),""),ROWS($F$5:F33))))</f>
        <v>41782</v>
      </c>
      <c r="D41" s="1" t="str">
        <f t="array" ref="D41">IF(ROWS($D$12:D41)&gt;COUNTIFS('مسحوبات العملاء'!$D$5:$D$331,"&gt;="&amp;$F$5,'مسحوبات العملاء'!$D$5:$D$331,"&lt;="&amp;$F$6),"",INDEX('مسحوبات العملاء'!E$5:E$330,MATCH($C41,'مسحوبات العملاء'!$D$5:$D$330,0)))</f>
        <v>عميل 47</v>
      </c>
      <c r="E41" s="1">
        <f t="array" ref="E41">IF(ROWS($D$12:E41)&gt;COUNTIFS('مسحوبات العملاء'!$D$5:$D$331,"&gt;="&amp;$F$5,'مسحوبات العملاء'!$D$5:$D$331,"&lt;="&amp;$F$6),"",INDEX('مسحوبات العملاء'!F$5:F$330,MATCH($C41,'مسحوبات العملاء'!$D$5:$D$330,0)))</f>
        <v>136</v>
      </c>
      <c r="F41" s="1">
        <f t="array" ref="F41">IF(ROWS($D$12:F41)&gt;COUNTIFS('مسحوبات العملاء'!$D$5:$D$331,"&gt;="&amp;$F$5,'مسحوبات العملاء'!$D$5:$D$331,"&lt;="&amp;$F$6),"",INDEX('مسحوبات العملاء'!G$5:G$330,MATCH($C41,'مسحوبات العملاء'!$D$5:$D$330,0)))</f>
        <v>17</v>
      </c>
      <c r="G41" s="1">
        <f t="array" aca="1" ref="G41" ca="1">IF(ROWS($D$12:G41)&gt;COUNTIFS('مسحوبات العملاء'!$D$5:$D$331,"&gt;="&amp;$F$5,'مسحوبات العملاء'!$D$5:$D$331,"&lt;="&amp;$F$6),"",INDEX('مسحوبات العملاء'!H$5:H$330,MATCH($C41,'مسحوبات العملاء'!$D$5:$D$330,0)))</f>
        <v>102</v>
      </c>
      <c r="H41" s="1">
        <f t="array" ref="H41">IF(ROWS($D$12:H41)&gt;COUNTIFS('مسحوبات العملاء'!$D$5:$D$331,"&gt;="&amp;$F$5,'مسحوبات العملاء'!$D$5:$D$331,"&lt;="&amp;$F$6),"",INDEX('مسحوبات العملاء'!I$5:I$330,MATCH($C41,'مسحوبات العملاء'!$D$5:$D$330,0)))</f>
        <v>510</v>
      </c>
      <c r="I41" s="1">
        <f t="array" aca="1" ref="I41" ca="1">IF(ROWS($D$12:I41)&gt;COUNTIFS('مسحوبات العملاء'!$D$5:$D$331,"&gt;="&amp;$F$5,'مسحوبات العملاء'!$D$5:$D$331,"&lt;="&amp;$F$6),"",INDEX('مسحوبات العملاء'!J$5:J$330,MATCH($C41,'مسحوبات العملاء'!$D$5:$D$330,0)))</f>
        <v>612</v>
      </c>
      <c r="K41" s="8"/>
    </row>
    <row r="42" spans="3:11">
      <c r="C42" s="13">
        <f t="array" ref="C42">IF(ROWS($C$12:C42)&gt;COUNTIFS('مسحوبات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حساب'!$F$6,ROW($F$5:$F$330)-ROW($F$5)+1),""),ROWS($F$5:F34))))</f>
        <v>41739</v>
      </c>
      <c r="D42" s="1" t="str">
        <f t="array" ref="D42">IF(ROWS($D$12:D42)&gt;COUNTIFS('مسحوبات العملاء'!$D$5:$D$331,"&gt;="&amp;$F$5,'مسحوبات العملاء'!$D$5:$D$331,"&lt;="&amp;$F$6),"",INDEX('مسحوبات العملاء'!E$5:E$330,MATCH($C42,'مسحوبات العملاء'!$D$5:$D$330,0)))</f>
        <v>عميل 50</v>
      </c>
      <c r="E42" s="1">
        <f t="array" ref="E42">IF(ROWS($D$12:E42)&gt;COUNTIFS('مسحوبات العملاء'!$D$5:$D$331,"&gt;="&amp;$F$5,'مسحوبات العملاء'!$D$5:$D$331,"&lt;="&amp;$F$6),"",INDEX('مسحوبات العملاء'!F$5:F$330,MATCH($C42,'مسحوبات العملاء'!$D$5:$D$330,0)))</f>
        <v>237</v>
      </c>
      <c r="F42" s="1">
        <f t="array" ref="F42">IF(ROWS($D$12:F42)&gt;COUNTIFS('مسحوبات العملاء'!$D$5:$D$331,"&gt;="&amp;$F$5,'مسحوبات العملاء'!$D$5:$D$331,"&lt;="&amp;$F$6),"",INDEX('مسحوبات العملاء'!G$5:G$330,MATCH($C42,'مسحوبات العملاء'!$D$5:$D$330,0)))</f>
        <v>4</v>
      </c>
      <c r="G42" s="1">
        <f t="array" aca="1" ref="G42" ca="1">IF(ROWS($D$12:G42)&gt;COUNTIFS('مسحوبات العملاء'!$D$5:$D$331,"&gt;="&amp;$F$5,'مسحوبات العملاء'!$D$5:$D$331,"&lt;="&amp;$F$6),"",INDEX('مسحوبات العملاء'!H$5:H$330,MATCH($C42,'مسحوبات العملاء'!$D$5:$D$330,0)))</f>
        <v>128</v>
      </c>
      <c r="H42" s="1">
        <f t="array" ref="H42">IF(ROWS($D$12:H42)&gt;COUNTIFS('مسحوبات العملاء'!$D$5:$D$331,"&gt;="&amp;$F$5,'مسحوبات العملاء'!$D$5:$D$331,"&lt;="&amp;$F$6),"",INDEX('مسحوبات العملاء'!I$5:I$330,MATCH($C42,'مسحوبات العملاء'!$D$5:$D$330,0)))</f>
        <v>120</v>
      </c>
      <c r="I42" s="1">
        <f t="array" aca="1" ref="I42" ca="1">IF(ROWS($D$12:I42)&gt;COUNTIFS('مسحوبات العملاء'!$D$5:$D$331,"&gt;="&amp;$F$5,'مسحوبات العملاء'!$D$5:$D$331,"&lt;="&amp;$F$6),"",INDEX('مسحوبات العملاء'!J$5:J$330,MATCH($C42,'مسحوبات العملاء'!$D$5:$D$330,0)))</f>
        <v>248</v>
      </c>
      <c r="K42" s="8"/>
    </row>
    <row r="43" spans="3:11">
      <c r="C43" s="13">
        <f t="array" ref="C43">IF(ROWS($C$12:C43)&gt;COUNTIFS('مسحوبات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حساب'!$F$6,ROW($F$5:$F$330)-ROW($F$5)+1),""),ROWS($F$5:F35))))</f>
        <v>41787</v>
      </c>
      <c r="D43" s="1" t="str">
        <f t="array" ref="D43">IF(ROWS($D$12:D43)&gt;COUNTIFS('مسحوبات العملاء'!$D$5:$D$331,"&gt;="&amp;$F$5,'مسحوبات العملاء'!$D$5:$D$331,"&lt;="&amp;$F$6),"",INDEX('مسحوبات العملاء'!E$5:E$330,MATCH($C43,'مسحوبات العملاء'!$D$5:$D$330,0)))</f>
        <v>عميل 51</v>
      </c>
      <c r="E43" s="1">
        <f t="array" ref="E43">IF(ROWS($D$12:E43)&gt;COUNTIFS('مسحوبات العملاء'!$D$5:$D$331,"&gt;="&amp;$F$5,'مسحوبات العملاء'!$D$5:$D$331,"&lt;="&amp;$F$6),"",INDEX('مسحوبات العملاء'!F$5:F$330,MATCH($C43,'مسحوبات العملاء'!$D$5:$D$330,0)))</f>
        <v>49</v>
      </c>
      <c r="F43" s="1">
        <f t="array" ref="F43">IF(ROWS($D$12:F43)&gt;COUNTIFS('مسحوبات العملاء'!$D$5:$D$331,"&gt;="&amp;$F$5,'مسحوبات العملاء'!$D$5:$D$331,"&lt;="&amp;$F$6),"",INDEX('مسحوبات العملاء'!G$5:G$330,MATCH($C43,'مسحوبات العملاء'!$D$5:$D$330,0)))</f>
        <v>7</v>
      </c>
      <c r="G43" s="1">
        <f t="array" aca="1" ref="G43" ca="1">IF(ROWS($D$12:G43)&gt;COUNTIFS('مسحوبات العملاء'!$D$5:$D$331,"&gt;="&amp;$F$5,'مسحوبات العملاء'!$D$5:$D$331,"&lt;="&amp;$F$6),"",INDEX('مسحوبات العملاء'!H$5:H$330,MATCH($C43,'مسحوبات العملاء'!$D$5:$D$330,0)))</f>
        <v>235</v>
      </c>
      <c r="H43" s="1">
        <f t="array" ref="H43">IF(ROWS($D$12:H43)&gt;COUNTIFS('مسحوبات العملاء'!$D$5:$D$331,"&gt;="&amp;$F$5,'مسحوبات العملاء'!$D$5:$D$331,"&lt;="&amp;$F$6),"",INDEX('مسحوبات العملاء'!I$5:I$330,MATCH($C43,'مسحوبات العملاء'!$D$5:$D$330,0)))</f>
        <v>210</v>
      </c>
      <c r="I43" s="1">
        <f t="array" aca="1" ref="I43" ca="1">IF(ROWS($D$12:I43)&gt;COUNTIFS('مسحوبات العملاء'!$D$5:$D$331,"&gt;="&amp;$F$5,'مسحوبات العملاء'!$D$5:$D$331,"&lt;="&amp;$F$6),"",INDEX('مسحوبات العملاء'!J$5:J$330,MATCH($C43,'مسحوبات العملاء'!$D$5:$D$330,0)))</f>
        <v>445</v>
      </c>
      <c r="K43" s="8"/>
    </row>
    <row r="44" spans="3:11">
      <c r="C44" s="13">
        <f t="array" ref="C44">IF(ROWS($C$12:C44)&gt;COUNTIFS('مسحوبات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حساب'!$F$6,ROW($F$5:$F$330)-ROW($F$5)+1),""),ROWS($F$5:F36))))</f>
        <v>41919</v>
      </c>
      <c r="D44" s="1" t="str">
        <f t="array" ref="D44">IF(ROWS($D$12:D44)&gt;COUNTIFS('مسحوبات العملاء'!$D$5:$D$331,"&gt;="&amp;$F$5,'مسحوبات العملاء'!$D$5:$D$331,"&lt;="&amp;$F$6),"",INDEX('مسحوبات العملاء'!E$5:E$330,MATCH($C44,'مسحوبات العملاء'!$D$5:$D$330,0)))</f>
        <v>عميل 52</v>
      </c>
      <c r="E44" s="1">
        <f t="array" ref="E44">IF(ROWS($D$12:E44)&gt;COUNTIFS('مسحوبات العملاء'!$D$5:$D$331,"&gt;="&amp;$F$5,'مسحوبات العملاء'!$D$5:$D$331,"&lt;="&amp;$F$6),"",INDEX('مسحوبات العملاء'!F$5:F$330,MATCH($C44,'مسحوبات العملاء'!$D$5:$D$330,0)))</f>
        <v>493</v>
      </c>
      <c r="F44" s="1">
        <f t="array" ref="F44">IF(ROWS($D$12:F44)&gt;COUNTIFS('مسحوبات العملاء'!$D$5:$D$331,"&gt;="&amp;$F$5,'مسحوبات العملاء'!$D$5:$D$331,"&lt;="&amp;$F$6),"",INDEX('مسحوبات العملاء'!G$5:G$330,MATCH($C44,'مسحوبات العملاء'!$D$5:$D$330,0)))</f>
        <v>19</v>
      </c>
      <c r="G44" s="1">
        <f t="array" aca="1" ref="G44" ca="1">IF(ROWS($D$12:G44)&gt;COUNTIFS('مسحوبات العملاء'!$D$5:$D$331,"&gt;="&amp;$F$5,'مسحوبات العملاء'!$D$5:$D$331,"&lt;="&amp;$F$6),"",INDEX('مسحوبات العملاء'!H$5:H$330,MATCH($C44,'مسحوبات العملاء'!$D$5:$D$330,0)))</f>
        <v>235</v>
      </c>
      <c r="H44" s="1">
        <f t="array" ref="H44">IF(ROWS($D$12:H44)&gt;COUNTIFS('مسحوبات العملاء'!$D$5:$D$331,"&gt;="&amp;$F$5,'مسحوبات العملاء'!$D$5:$D$331,"&lt;="&amp;$F$6),"",INDEX('مسحوبات العملاء'!I$5:I$330,MATCH($C44,'مسحوبات العملاء'!$D$5:$D$330,0)))</f>
        <v>760</v>
      </c>
      <c r="I44" s="1">
        <f t="array" aca="1" ref="I44" ca="1">IF(ROWS($D$12:I44)&gt;COUNTIFS('مسحوبات العملاء'!$D$5:$D$331,"&gt;="&amp;$F$5,'مسحوبات العملاء'!$D$5:$D$331,"&lt;="&amp;$F$6),"",INDEX('مسحوبات العملاء'!J$5:J$330,MATCH($C44,'مسحوبات العملاء'!$D$5:$D$330,0)))</f>
        <v>995</v>
      </c>
      <c r="K44" s="8"/>
    </row>
    <row r="45" spans="3:11">
      <c r="C45" s="13">
        <f t="array" ref="C45">IF(ROWS($C$12:C45)&gt;COUNTIFS('مسحوبات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حساب'!$F$6,ROW($F$5:$F$330)-ROW($F$5)+1),""),ROWS($F$5:F37))))</f>
        <v>41741</v>
      </c>
      <c r="D45" s="1" t="str">
        <f t="array" ref="D45">IF(ROWS($D$12:D45)&gt;COUNTIFS('مسحوبات العملاء'!$D$5:$D$331,"&gt;="&amp;$F$5,'مسحوبات العملاء'!$D$5:$D$331,"&lt;="&amp;$F$6),"",INDEX('مسحوبات العملاء'!E$5:E$330,MATCH($C45,'مسحوبات العملاء'!$D$5:$D$330,0)))</f>
        <v>عميل 54</v>
      </c>
      <c r="E45" s="1">
        <f t="array" ref="E45">IF(ROWS($D$12:E45)&gt;COUNTIFS('مسحوبات العملاء'!$D$5:$D$331,"&gt;="&amp;$F$5,'مسحوبات العملاء'!$D$5:$D$331,"&lt;="&amp;$F$6),"",INDEX('مسحوبات العملاء'!F$5:F$330,MATCH($C45,'مسحوبات العملاء'!$D$5:$D$330,0)))</f>
        <v>334</v>
      </c>
      <c r="F45" s="1">
        <f t="array" ref="F45">IF(ROWS($D$12:F45)&gt;COUNTIFS('مسحوبات العملاء'!$D$5:$D$331,"&gt;="&amp;$F$5,'مسحوبات العملاء'!$D$5:$D$331,"&lt;="&amp;$F$6),"",INDEX('مسحوبات العملاء'!G$5:G$330,MATCH($C45,'مسحوبات العملاء'!$D$5:$D$330,0)))</f>
        <v>8</v>
      </c>
      <c r="G45" s="1">
        <f t="array" aca="1" ref="G45" ca="1">IF(ROWS($D$12:G45)&gt;COUNTIFS('مسحوبات العملاء'!$D$5:$D$331,"&gt;="&amp;$F$5,'مسحوبات العملاء'!$D$5:$D$331,"&lt;="&amp;$F$6),"",INDEX('مسحوبات العملاء'!H$5:H$330,MATCH($C45,'مسحوبات العملاء'!$D$5:$D$330,0)))</f>
        <v>135</v>
      </c>
      <c r="H45" s="1">
        <f t="array" ref="H45">IF(ROWS($D$12:H45)&gt;COUNTIFS('مسحوبات العملاء'!$D$5:$D$331,"&gt;="&amp;$F$5,'مسحوبات العملاء'!$D$5:$D$331,"&lt;="&amp;$F$6),"",INDEX('مسحوبات العملاء'!I$5:I$330,MATCH($C45,'مسحوبات العملاء'!$D$5:$D$330,0)))</f>
        <v>80</v>
      </c>
      <c r="I45" s="1">
        <f t="array" aca="1" ref="I45" ca="1">IF(ROWS($D$12:I45)&gt;COUNTIFS('مسحوبات العملاء'!$D$5:$D$331,"&gt;="&amp;$F$5,'مسحوبات العملاء'!$D$5:$D$331,"&lt;="&amp;$F$6),"",INDEX('مسحوبات العملاء'!J$5:J$330,MATCH($C45,'مسحوبات العملاء'!$D$5:$D$330,0)))</f>
        <v>215</v>
      </c>
      <c r="K45" s="8"/>
    </row>
    <row r="46" spans="3:11">
      <c r="C46" s="13">
        <f t="array" ref="C46">IF(ROWS($C$12:C46)&gt;COUNTIFS('مسحوبات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حساب'!$F$6,ROW($F$5:$F$330)-ROW($F$5)+1),""),ROWS($F$5:F38))))</f>
        <v>41928</v>
      </c>
      <c r="D46" s="1" t="str">
        <f t="array" ref="D46">IF(ROWS($D$12:D46)&gt;COUNTIFS('مسحوبات العملاء'!$D$5:$D$331,"&gt;="&amp;$F$5,'مسحوبات العملاء'!$D$5:$D$331,"&lt;="&amp;$F$6),"",INDEX('مسحوبات العملاء'!E$5:E$330,MATCH($C46,'مسحوبات العملاء'!$D$5:$D$330,0)))</f>
        <v>عميل 55</v>
      </c>
      <c r="E46" s="1">
        <f t="array" ref="E46">IF(ROWS($D$12:E46)&gt;COUNTIFS('مسحوبات العملاء'!$D$5:$D$331,"&gt;="&amp;$F$5,'مسحوبات العملاء'!$D$5:$D$331,"&lt;="&amp;$F$6),"",INDEX('مسحوبات العملاء'!F$5:F$330,MATCH($C46,'مسحوبات العملاء'!$D$5:$D$330,0)))</f>
        <v>92</v>
      </c>
      <c r="F46" s="1">
        <f t="array" ref="F46">IF(ROWS($D$12:F46)&gt;COUNTIFS('مسحوبات العملاء'!$D$5:$D$331,"&gt;="&amp;$F$5,'مسحوبات العملاء'!$D$5:$D$331,"&lt;="&amp;$F$6),"",INDEX('مسحوبات العملاء'!G$5:G$330,MATCH($C46,'مسحوبات العملاء'!$D$5:$D$330,0)))</f>
        <v>13</v>
      </c>
      <c r="G46" s="1">
        <f t="array" aca="1" ref="G46" ca="1">IF(ROWS($D$12:G46)&gt;COUNTIFS('مسحوبات العملاء'!$D$5:$D$331,"&gt;="&amp;$F$5,'مسحوبات العملاء'!$D$5:$D$331,"&lt;="&amp;$F$6),"",INDEX('مسحوبات العملاء'!H$5:H$330,MATCH($C46,'مسحوبات العملاء'!$D$5:$D$330,0)))</f>
        <v>112</v>
      </c>
      <c r="H46" s="1">
        <f t="array" ref="H46">IF(ROWS($D$12:H46)&gt;COUNTIFS('مسحوبات العملاء'!$D$5:$D$331,"&gt;="&amp;$F$5,'مسحوبات العملاء'!$D$5:$D$331,"&lt;="&amp;$F$6),"",INDEX('مسحوبات العملاء'!I$5:I$330,MATCH($C46,'مسحوبات العملاء'!$D$5:$D$330,0)))</f>
        <v>130</v>
      </c>
      <c r="I46" s="1">
        <f t="array" aca="1" ref="I46" ca="1">IF(ROWS($D$12:I46)&gt;COUNTIFS('مسحوبات العملاء'!$D$5:$D$331,"&gt;="&amp;$F$5,'مسحوبات العملاء'!$D$5:$D$331,"&lt;="&amp;$F$6),"",INDEX('مسحوبات العملاء'!J$5:J$330,MATCH($C46,'مسحوبات العملاء'!$D$5:$D$330,0)))</f>
        <v>242</v>
      </c>
      <c r="K46" s="8"/>
    </row>
    <row r="47" spans="3:11">
      <c r="C47" s="13">
        <f t="array" ref="C47">IF(ROWS($C$12:C47)&gt;COUNTIFS('مسحوبات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حساب'!$F$6,ROW($F$5:$F$330)-ROW($F$5)+1),""),ROWS($F$5:F39))))</f>
        <v>41752</v>
      </c>
      <c r="D47" s="1" t="str">
        <f t="array" ref="D47">IF(ROWS($D$12:D47)&gt;COUNTIFS('مسحوبات العملاء'!$D$5:$D$331,"&gt;="&amp;$F$5,'مسحوبات العملاء'!$D$5:$D$331,"&lt;="&amp;$F$6),"",INDEX('مسحوبات العملاء'!E$5:E$330,MATCH($C47,'مسحوبات العملاء'!$D$5:$D$330,0)))</f>
        <v>عميل 57</v>
      </c>
      <c r="E47" s="1">
        <f t="array" ref="E47">IF(ROWS($D$12:E47)&gt;COUNTIFS('مسحوبات العملاء'!$D$5:$D$331,"&gt;="&amp;$F$5,'مسحوبات العملاء'!$D$5:$D$331,"&lt;="&amp;$F$6),"",INDEX('مسحوبات العملاء'!F$5:F$330,MATCH($C47,'مسحوبات العملاء'!$D$5:$D$330,0)))</f>
        <v>208</v>
      </c>
      <c r="F47" s="1">
        <f t="array" ref="F47">IF(ROWS($D$12:F47)&gt;COUNTIFS('مسحوبات العملاء'!$D$5:$D$331,"&gt;="&amp;$F$5,'مسحوبات العملاء'!$D$5:$D$331,"&lt;="&amp;$F$6),"",INDEX('مسحوبات العملاء'!G$5:G$330,MATCH($C47,'مسحوبات العملاء'!$D$5:$D$330,0)))</f>
        <v>20</v>
      </c>
      <c r="G47" s="1">
        <f t="array" aca="1" ref="G47" ca="1">IF(ROWS($D$12:G47)&gt;COUNTIFS('مسحوبات العملاء'!$D$5:$D$331,"&gt;="&amp;$F$5,'مسحوبات العملاء'!$D$5:$D$331,"&lt;="&amp;$F$6),"",INDEX('مسحوبات العملاء'!H$5:H$330,MATCH($C47,'مسحوبات العملاء'!$D$5:$D$330,0)))</f>
        <v>145</v>
      </c>
      <c r="H47" s="1">
        <f t="array" ref="H47">IF(ROWS($D$12:H47)&gt;COUNTIFS('مسحوبات العملاء'!$D$5:$D$331,"&gt;="&amp;$F$5,'مسحوبات العملاء'!$D$5:$D$331,"&lt;="&amp;$F$6),"",INDEX('مسحوبات العملاء'!I$5:I$330,MATCH($C47,'مسحوبات العملاء'!$D$5:$D$330,0)))</f>
        <v>400</v>
      </c>
      <c r="I47" s="1">
        <f t="array" aca="1" ref="I47" ca="1">IF(ROWS($D$12:I47)&gt;COUNTIFS('مسحوبات العملاء'!$D$5:$D$331,"&gt;="&amp;$F$5,'مسحوبات العملاء'!$D$5:$D$331,"&lt;="&amp;$F$6),"",INDEX('مسحوبات العملاء'!J$5:J$330,MATCH($C47,'مسحوبات العملاء'!$D$5:$D$330,0)))</f>
        <v>545</v>
      </c>
      <c r="K47" s="8"/>
    </row>
    <row r="48" spans="3:11">
      <c r="C48" s="13">
        <f t="array" ref="C48">IF(ROWS($C$12:C48)&gt;COUNTIFS('مسحوبات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حساب'!$F$6,ROW($F$5:$F$330)-ROW($F$5)+1),""),ROWS($F$5:F40))))</f>
        <v>41820</v>
      </c>
      <c r="D48" s="1" t="str">
        <f t="array" ref="D48">IF(ROWS($D$12:D48)&gt;COUNTIFS('مسحوبات العملاء'!$D$5:$D$331,"&gt;="&amp;$F$5,'مسحوبات العملاء'!$D$5:$D$331,"&lt;="&amp;$F$6),"",INDEX('مسحوبات العملاء'!E$5:E$330,MATCH($C48,'مسحوبات العملاء'!$D$5:$D$330,0)))</f>
        <v>عميل 58</v>
      </c>
      <c r="E48" s="1">
        <f t="array" ref="E48">IF(ROWS($D$12:E48)&gt;COUNTIFS('مسحوبات العملاء'!$D$5:$D$331,"&gt;="&amp;$F$5,'مسحوبات العملاء'!$D$5:$D$331,"&lt;="&amp;$F$6),"",INDEX('مسحوبات العملاء'!F$5:F$330,MATCH($C48,'مسحوبات العملاء'!$D$5:$D$330,0)))</f>
        <v>424</v>
      </c>
      <c r="F48" s="1">
        <f t="array" ref="F48">IF(ROWS($D$12:F48)&gt;COUNTIFS('مسحوبات العملاء'!$D$5:$D$331,"&gt;="&amp;$F$5,'مسحوبات العملاء'!$D$5:$D$331,"&lt;="&amp;$F$6),"",INDEX('مسحوبات العملاء'!G$5:G$330,MATCH($C48,'مسحوبات العملاء'!$D$5:$D$330,0)))</f>
        <v>7</v>
      </c>
      <c r="G48" s="1">
        <f t="array" aca="1" ref="G48" ca="1">IF(ROWS($D$12:G48)&gt;COUNTIFS('مسحوبات العملاء'!$D$5:$D$331,"&gt;="&amp;$F$5,'مسحوبات العملاء'!$D$5:$D$331,"&lt;="&amp;$F$6),"",INDEX('مسحوبات العملاء'!H$5:H$330,MATCH($C48,'مسحوبات العملاء'!$D$5:$D$330,0)))</f>
        <v>183</v>
      </c>
      <c r="H48" s="1">
        <f t="array" ref="H48">IF(ROWS($D$12:H48)&gt;COUNTIFS('مسحوبات العملاء'!$D$5:$D$331,"&gt;="&amp;$F$5,'مسحوبات العملاء'!$D$5:$D$331,"&lt;="&amp;$F$6),"",INDEX('مسحوبات العملاء'!I$5:I$330,MATCH($C48,'مسحوبات العملاء'!$D$5:$D$330,0)))</f>
        <v>210</v>
      </c>
      <c r="I48" s="1">
        <f t="array" aca="1" ref="I48" ca="1">IF(ROWS($D$12:I48)&gt;COUNTIFS('مسحوبات العملاء'!$D$5:$D$331,"&gt;="&amp;$F$5,'مسحوبات العملاء'!$D$5:$D$331,"&lt;="&amp;$F$6),"",INDEX('مسحوبات العملاء'!J$5:J$330,MATCH($C48,'مسحوبات العملاء'!$D$5:$D$330,0)))</f>
        <v>393</v>
      </c>
      <c r="K48" s="8"/>
    </row>
    <row r="49" spans="3:11">
      <c r="C49" s="13">
        <f t="array" ref="C49">IF(ROWS($C$12:C49)&gt;COUNTIFS('مسحوبات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حساب'!$F$6,ROW($F$5:$F$330)-ROW($F$5)+1),""),ROWS($F$5:F41))))</f>
        <v>41822</v>
      </c>
      <c r="D49" s="1" t="str">
        <f t="array" ref="D49">IF(ROWS($D$12:D49)&gt;COUNTIFS('مسحوبات العملاء'!$D$5:$D$331,"&gt;="&amp;$F$5,'مسحوبات العملاء'!$D$5:$D$331,"&lt;="&amp;$F$6),"",INDEX('مسحوبات العملاء'!E$5:E$330,MATCH($C49,'مسحوبات العملاء'!$D$5:$D$330,0)))</f>
        <v>عميل 61</v>
      </c>
      <c r="E49" s="1">
        <f t="array" ref="E49">IF(ROWS($D$12:E49)&gt;COUNTIFS('مسحوبات العملاء'!$D$5:$D$331,"&gt;="&amp;$F$5,'مسحوبات العملاء'!$D$5:$D$331,"&lt;="&amp;$F$6),"",INDEX('مسحوبات العملاء'!F$5:F$330,MATCH($C49,'مسحوبات العملاء'!$D$5:$D$330,0)))</f>
        <v>195</v>
      </c>
      <c r="F49" s="1">
        <f t="array" ref="F49">IF(ROWS($D$12:F49)&gt;COUNTIFS('مسحوبات العملاء'!$D$5:$D$331,"&gt;="&amp;$F$5,'مسحوبات العملاء'!$D$5:$D$331,"&lt;="&amp;$F$6),"",INDEX('مسحوبات العملاء'!G$5:G$330,MATCH($C49,'مسحوبات العملاء'!$D$5:$D$330,0)))</f>
        <v>12</v>
      </c>
      <c r="G49" s="1">
        <f t="array" aca="1" ref="G49" ca="1">IF(ROWS($D$12:G49)&gt;COUNTIFS('مسحوبات العملاء'!$D$5:$D$331,"&gt;="&amp;$F$5,'مسحوبات العملاء'!$D$5:$D$331,"&lt;="&amp;$F$6),"",INDEX('مسحوبات العملاء'!H$5:H$330,MATCH($C49,'مسحوبات العملاء'!$D$5:$D$330,0)))</f>
        <v>182</v>
      </c>
      <c r="H49" s="1">
        <f t="array" ref="H49">IF(ROWS($D$12:H49)&gt;COUNTIFS('مسحوبات العملاء'!$D$5:$D$331,"&gt;="&amp;$F$5,'مسحوبات العملاء'!$D$5:$D$331,"&lt;="&amp;$F$6),"",INDEX('مسحوبات العملاء'!I$5:I$330,MATCH($C49,'مسحوبات العملاء'!$D$5:$D$330,0)))</f>
        <v>480</v>
      </c>
      <c r="I49" s="1">
        <f t="array" aca="1" ref="I49" ca="1">IF(ROWS($D$12:I49)&gt;COUNTIFS('مسحوبات العملاء'!$D$5:$D$331,"&gt;="&amp;$F$5,'مسحوبات العملاء'!$D$5:$D$331,"&lt;="&amp;$F$6),"",INDEX('مسحوبات العملاء'!J$5:J$330,MATCH($C49,'مسحوبات العملاء'!$D$5:$D$330,0)))</f>
        <v>662</v>
      </c>
      <c r="K49" s="8"/>
    </row>
    <row r="50" spans="3:11">
      <c r="C50" s="13">
        <f t="array" ref="C50">IF(ROWS($C$12:C50)&gt;COUNTIFS('مسحوبات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حساب'!$F$6,ROW($F$5:$F$330)-ROW($F$5)+1),""),ROWS($F$5:F42))))</f>
        <v>41880</v>
      </c>
      <c r="D50" s="1" t="str">
        <f t="array" ref="D50">IF(ROWS($D$12:D50)&gt;COUNTIFS('مسحوبات العملاء'!$D$5:$D$331,"&gt;="&amp;$F$5,'مسحوبات العملاء'!$D$5:$D$331,"&lt;="&amp;$F$6),"",INDEX('مسحوبات العملاء'!E$5:E$330,MATCH($C50,'مسحوبات العملاء'!$D$5:$D$330,0)))</f>
        <v>عميل 62</v>
      </c>
      <c r="E50" s="1">
        <f t="array" ref="E50">IF(ROWS($D$12:E50)&gt;COUNTIFS('مسحوبات العملاء'!$D$5:$D$331,"&gt;="&amp;$F$5,'مسحوبات العملاء'!$D$5:$D$331,"&lt;="&amp;$F$6),"",INDEX('مسحوبات العملاء'!F$5:F$330,MATCH($C50,'مسحوبات العملاء'!$D$5:$D$330,0)))</f>
        <v>227</v>
      </c>
      <c r="F50" s="1">
        <f t="array" ref="F50">IF(ROWS($D$12:F50)&gt;COUNTIFS('مسحوبات العملاء'!$D$5:$D$331,"&gt;="&amp;$F$5,'مسحوبات العملاء'!$D$5:$D$331,"&lt;="&amp;$F$6),"",INDEX('مسحوبات العملاء'!G$5:G$330,MATCH($C50,'مسحوبات العملاء'!$D$5:$D$330,0)))</f>
        <v>9</v>
      </c>
      <c r="G50" s="1">
        <f t="array" aca="1" ref="G50" ca="1">IF(ROWS($D$12:G50)&gt;COUNTIFS('مسحوبات العملاء'!$D$5:$D$331,"&gt;="&amp;$F$5,'مسحوبات العملاء'!$D$5:$D$331,"&lt;="&amp;$F$6),"",INDEX('مسحوبات العملاء'!H$5:H$330,MATCH($C50,'مسحوبات العملاء'!$D$5:$D$330,0)))</f>
        <v>136</v>
      </c>
      <c r="H50" s="1">
        <f t="array" ref="H50">IF(ROWS($D$12:H50)&gt;COUNTIFS('مسحوبات العملاء'!$D$5:$D$331,"&gt;="&amp;$F$5,'مسحوبات العملاء'!$D$5:$D$331,"&lt;="&amp;$F$6),"",INDEX('مسحوبات العملاء'!I$5:I$330,MATCH($C50,'مسحوبات العملاء'!$D$5:$D$330,0)))</f>
        <v>360</v>
      </c>
      <c r="I50" s="1">
        <f t="array" aca="1" ref="I50" ca="1">IF(ROWS($D$12:I50)&gt;COUNTIFS('مسحوبات العملاء'!$D$5:$D$331,"&gt;="&amp;$F$5,'مسحوبات العملاء'!$D$5:$D$331,"&lt;="&amp;$F$6),"",INDEX('مسحوبات العملاء'!J$5:J$330,MATCH($C50,'مسحوبات العملاء'!$D$5:$D$330,0)))</f>
        <v>496</v>
      </c>
      <c r="K50" s="8"/>
    </row>
    <row r="51" spans="3:11">
      <c r="C51" s="13">
        <f t="array" ref="C51">IF(ROWS($C$12:C51)&gt;COUNTIFS('مسحوبات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حساب'!$F$6,ROW($F$5:$F$330)-ROW($F$5)+1),""),ROWS($F$5:F43))))</f>
        <v>41846</v>
      </c>
      <c r="D51" s="1" t="str">
        <f t="array" ref="D51">IF(ROWS($D$12:D51)&gt;COUNTIFS('مسحوبات العملاء'!$D$5:$D$331,"&gt;="&amp;$F$5,'مسحوبات العملاء'!$D$5:$D$331,"&lt;="&amp;$F$6),"",INDEX('مسحوبات العملاء'!E$5:E$330,MATCH($C51,'مسحوبات العملاء'!$D$5:$D$330,0)))</f>
        <v>عميل 64</v>
      </c>
      <c r="E51" s="1">
        <f t="array" ref="E51">IF(ROWS($D$12:E51)&gt;COUNTIFS('مسحوبات العملاء'!$D$5:$D$331,"&gt;="&amp;$F$5,'مسحوبات العملاء'!$D$5:$D$331,"&lt;="&amp;$F$6),"",INDEX('مسحوبات العملاء'!F$5:F$330,MATCH($C51,'مسحوبات العملاء'!$D$5:$D$330,0)))</f>
        <v>104</v>
      </c>
      <c r="F51" s="1">
        <f t="array" ref="F51">IF(ROWS($D$12:F51)&gt;COUNTIFS('مسحوبات العملاء'!$D$5:$D$331,"&gt;="&amp;$F$5,'مسحوبات العملاء'!$D$5:$D$331,"&lt;="&amp;$F$6),"",INDEX('مسحوبات العملاء'!G$5:G$330,MATCH($C51,'مسحوبات العملاء'!$D$5:$D$330,0)))</f>
        <v>13</v>
      </c>
      <c r="G51" s="1">
        <f t="array" aca="1" ref="G51" ca="1">IF(ROWS($D$12:G51)&gt;COUNTIFS('مسحوبات العملاء'!$D$5:$D$331,"&gt;="&amp;$F$5,'مسحوبات العملاء'!$D$5:$D$331,"&lt;="&amp;$F$6),"",INDEX('مسحوبات العملاء'!H$5:H$330,MATCH($C51,'مسحوبات العملاء'!$D$5:$D$330,0)))</f>
        <v>160</v>
      </c>
      <c r="H51" s="1">
        <f t="array" ref="H51">IF(ROWS($D$12:H51)&gt;COUNTIFS('مسحوبات العملاء'!$D$5:$D$331,"&gt;="&amp;$F$5,'مسحوبات العملاء'!$D$5:$D$331,"&lt;="&amp;$F$6),"",INDEX('مسحوبات العملاء'!I$5:I$330,MATCH($C51,'مسحوبات العملاء'!$D$5:$D$330,0)))</f>
        <v>520</v>
      </c>
      <c r="I51" s="1">
        <f t="array" aca="1" ref="I51" ca="1">IF(ROWS($D$12:I51)&gt;COUNTIFS('مسحوبات العملاء'!$D$5:$D$331,"&gt;="&amp;$F$5,'مسحوبات العملاء'!$D$5:$D$331,"&lt;="&amp;$F$6),"",INDEX('مسحوبات العملاء'!J$5:J$330,MATCH($C51,'مسحوبات العملاء'!$D$5:$D$330,0)))</f>
        <v>680</v>
      </c>
      <c r="K51" s="8"/>
    </row>
    <row r="52" spans="3:11">
      <c r="C52" s="13">
        <f t="array" ref="C52">IF(ROWS($C$12:C52)&gt;COUNTIFS('مسحوبات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حساب'!$F$6,ROW($F$5:$F$330)-ROW($F$5)+1),""),ROWS($F$5:F44))))</f>
        <v>41925</v>
      </c>
      <c r="D52" s="1" t="str">
        <f t="array" ref="D52">IF(ROWS($D$12:D52)&gt;COUNTIFS('مسحوبات العملاء'!$D$5:$D$331,"&gt;="&amp;$F$5,'مسحوبات العملاء'!$D$5:$D$331,"&lt;="&amp;$F$6),"",INDEX('مسحوبات العملاء'!E$5:E$330,MATCH($C52,'مسحوبات العملاء'!$D$5:$D$330,0)))</f>
        <v>عميل 66</v>
      </c>
      <c r="E52" s="1">
        <f t="array" ref="E52">IF(ROWS($D$12:E52)&gt;COUNTIFS('مسحوبات العملاء'!$D$5:$D$331,"&gt;="&amp;$F$5,'مسحوبات العملاء'!$D$5:$D$331,"&lt;="&amp;$F$6),"",INDEX('مسحوبات العملاء'!F$5:F$330,MATCH($C52,'مسحوبات العملاء'!$D$5:$D$330,0)))</f>
        <v>172</v>
      </c>
      <c r="F52" s="1">
        <f t="array" ref="F52">IF(ROWS($D$12:F52)&gt;COUNTIFS('مسحوبات العملاء'!$D$5:$D$331,"&gt;="&amp;$F$5,'مسحوبات العملاء'!$D$5:$D$331,"&lt;="&amp;$F$6),"",INDEX('مسحوبات العملاء'!G$5:G$330,MATCH($C52,'مسحوبات العملاء'!$D$5:$D$330,0)))</f>
        <v>2</v>
      </c>
      <c r="G52" s="1">
        <f t="array" aca="1" ref="G52" ca="1">IF(ROWS($D$12:G52)&gt;COUNTIFS('مسحوبات العملاء'!$D$5:$D$331,"&gt;="&amp;$F$5,'مسحوبات العملاء'!$D$5:$D$331,"&lt;="&amp;$F$6),"",INDEX('مسحوبات العملاء'!H$5:H$330,MATCH($C52,'مسحوبات العملاء'!$D$5:$D$330,0)))</f>
        <v>219</v>
      </c>
      <c r="H52" s="1">
        <f t="array" ref="H52">IF(ROWS($D$12:H52)&gt;COUNTIFS('مسحوبات العملاء'!$D$5:$D$331,"&gt;="&amp;$F$5,'مسحوبات العملاء'!$D$5:$D$331,"&lt;="&amp;$F$6),"",INDEX('مسحوبات العملاء'!I$5:I$330,MATCH($C52,'مسحوبات العملاء'!$D$5:$D$330,0)))</f>
        <v>60</v>
      </c>
      <c r="I52" s="1">
        <f t="array" aca="1" ref="I52" ca="1">IF(ROWS($D$12:I52)&gt;COUNTIFS('مسحوبات العملاء'!$D$5:$D$331,"&gt;="&amp;$F$5,'مسحوبات العملاء'!$D$5:$D$331,"&lt;="&amp;$F$6),"",INDEX('مسحوبات العملاء'!J$5:J$330,MATCH($C52,'مسحوبات العملاء'!$D$5:$D$330,0)))</f>
        <v>279</v>
      </c>
      <c r="K52" s="8"/>
    </row>
    <row r="53" spans="3:11">
      <c r="C53" s="13">
        <f t="array" ref="C53">IF(ROWS($C$12:C53)&gt;COUNTIFS('مسحوبات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حساب'!$F$6,ROW($F$5:$F$330)-ROW($F$5)+1),""),ROWS($F$5:F45))))</f>
        <v>41944</v>
      </c>
      <c r="D53" s="1" t="str">
        <f t="array" ref="D53">IF(ROWS($D$12:D53)&gt;COUNTIFS('مسحوبات العملاء'!$D$5:$D$331,"&gt;="&amp;$F$5,'مسحوبات العملاء'!$D$5:$D$331,"&lt;="&amp;$F$6),"",INDEX('مسحوبات العملاء'!E$5:E$330,MATCH($C53,'مسحوبات العملاء'!$D$5:$D$330,0)))</f>
        <v>عميل 67</v>
      </c>
      <c r="E53" s="1">
        <f t="array" ref="E53">IF(ROWS($D$12:E53)&gt;COUNTIFS('مسحوبات العملاء'!$D$5:$D$331,"&gt;="&amp;$F$5,'مسحوبات العملاء'!$D$5:$D$331,"&lt;="&amp;$F$6),"",INDEX('مسحوبات العملاء'!F$5:F$330,MATCH($C53,'مسحوبات العملاء'!$D$5:$D$330,0)))</f>
        <v>493</v>
      </c>
      <c r="F53" s="1">
        <f t="array" ref="F53">IF(ROWS($D$12:F53)&gt;COUNTIFS('مسحوبات العملاء'!$D$5:$D$331,"&gt;="&amp;$F$5,'مسحوبات العملاء'!$D$5:$D$331,"&lt;="&amp;$F$6),"",INDEX('مسحوبات العملاء'!G$5:G$330,MATCH($C53,'مسحوبات العملاء'!$D$5:$D$330,0)))</f>
        <v>16</v>
      </c>
      <c r="G53" s="1">
        <f t="array" aca="1" ref="G53" ca="1">IF(ROWS($D$12:G53)&gt;COUNTIFS('مسحوبات العملاء'!$D$5:$D$331,"&gt;="&amp;$F$5,'مسحوبات العملاء'!$D$5:$D$331,"&lt;="&amp;$F$6),"",INDEX('مسحوبات العملاء'!H$5:H$330,MATCH($C53,'مسحوبات العملاء'!$D$5:$D$330,0)))</f>
        <v>245</v>
      </c>
      <c r="H53" s="1">
        <f t="array" ref="H53">IF(ROWS($D$12:H53)&gt;COUNTIFS('مسحوبات العملاء'!$D$5:$D$331,"&gt;="&amp;$F$5,'مسحوبات العملاء'!$D$5:$D$331,"&lt;="&amp;$F$6),"",INDEX('مسحوبات العملاء'!I$5:I$330,MATCH($C53,'مسحوبات العملاء'!$D$5:$D$330,0)))</f>
        <v>640</v>
      </c>
      <c r="I53" s="1">
        <f t="array" aca="1" ref="I53" ca="1">IF(ROWS($D$12:I53)&gt;COUNTIFS('مسحوبات العملاء'!$D$5:$D$331,"&gt;="&amp;$F$5,'مسحوبات العملاء'!$D$5:$D$331,"&lt;="&amp;$F$6),"",INDEX('مسحوبات العملاء'!J$5:J$330,MATCH($C53,'مسحوبات العملاء'!$D$5:$D$330,0)))</f>
        <v>885</v>
      </c>
      <c r="K53" s="8"/>
    </row>
    <row r="54" spans="3:11">
      <c r="C54" s="13">
        <f t="array" ref="C54">IF(ROWS($C$12:C54)&gt;COUNTIFS('مسحوبات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حساب'!$F$6,ROW($F$5:$F$330)-ROW($F$5)+1),""),ROWS($F$5:F46))))</f>
        <v>41768</v>
      </c>
      <c r="D54" s="1" t="str">
        <f t="array" ref="D54">IF(ROWS($D$12:D54)&gt;COUNTIFS('مسحوبات العملاء'!$D$5:$D$331,"&gt;="&amp;$F$5,'مسحوبات العملاء'!$D$5:$D$331,"&lt;="&amp;$F$6),"",INDEX('مسحوبات العملاء'!E$5:E$330,MATCH($C54,'مسحوبات العملاء'!$D$5:$D$330,0)))</f>
        <v>عميل 69</v>
      </c>
      <c r="E54" s="1">
        <f t="array" ref="E54">IF(ROWS($D$12:E54)&gt;COUNTIFS('مسحوبات العملاء'!$D$5:$D$331,"&gt;="&amp;$F$5,'مسحوبات العملاء'!$D$5:$D$331,"&lt;="&amp;$F$6),"",INDEX('مسحوبات العملاء'!F$5:F$330,MATCH($C54,'مسحوبات العملاء'!$D$5:$D$330,0)))</f>
        <v>197</v>
      </c>
      <c r="F54" s="1">
        <f t="array" ref="F54">IF(ROWS($D$12:F54)&gt;COUNTIFS('مسحوبات العملاء'!$D$5:$D$331,"&gt;="&amp;$F$5,'مسحوبات العملاء'!$D$5:$D$331,"&lt;="&amp;$F$6),"",INDEX('مسحوبات العملاء'!G$5:G$330,MATCH($C54,'مسحوبات العملاء'!$D$5:$D$330,0)))</f>
        <v>3</v>
      </c>
      <c r="G54" s="1">
        <f t="array" aca="1" ref="G54" ca="1">IF(ROWS($D$12:G54)&gt;COUNTIFS('مسحوبات العملاء'!$D$5:$D$331,"&gt;="&amp;$F$5,'مسحوبات العملاء'!$D$5:$D$331,"&lt;="&amp;$F$6),"",INDEX('مسحوبات العملاء'!H$5:H$330,MATCH($C54,'مسحوبات العملاء'!$D$5:$D$330,0)))</f>
        <v>194</v>
      </c>
      <c r="H54" s="1">
        <f t="array" ref="H54">IF(ROWS($D$12:H54)&gt;COUNTIFS('مسحوبات العملاء'!$D$5:$D$331,"&gt;="&amp;$F$5,'مسحوبات العملاء'!$D$5:$D$331,"&lt;="&amp;$F$6),"",INDEX('مسحوبات العملاء'!I$5:I$330,MATCH($C54,'مسحوبات العملاء'!$D$5:$D$330,0)))</f>
        <v>30</v>
      </c>
      <c r="I54" s="1">
        <f t="array" aca="1" ref="I54" ca="1">IF(ROWS($D$12:I54)&gt;COUNTIFS('مسحوبات العملاء'!$D$5:$D$331,"&gt;="&amp;$F$5,'مسحوبات العملاء'!$D$5:$D$331,"&lt;="&amp;$F$6),"",INDEX('مسحوبات العملاء'!J$5:J$330,MATCH($C54,'مسحوبات العملاء'!$D$5:$D$330,0)))</f>
        <v>224</v>
      </c>
      <c r="K54" s="8"/>
    </row>
    <row r="55" spans="3:11">
      <c r="C55" s="13">
        <f t="array" ref="C55">IF(ROWS($C$12:C55)&gt;COUNTIFS('مسحوبات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حساب'!$F$6,ROW($F$5:$F$330)-ROW($F$5)+1),""),ROWS($F$5:F47))))</f>
        <v>41751</v>
      </c>
      <c r="D55" s="1" t="str">
        <f t="array" ref="D55">IF(ROWS($D$12:D55)&gt;COUNTIFS('مسحوبات العملاء'!$D$5:$D$331,"&gt;="&amp;$F$5,'مسحوبات العملاء'!$D$5:$D$331,"&lt;="&amp;$F$6),"",INDEX('مسحوبات العملاء'!E$5:E$330,MATCH($C55,'مسحوبات العملاء'!$D$5:$D$330,0)))</f>
        <v>عميل 70</v>
      </c>
      <c r="E55" s="1">
        <f t="array" ref="E55">IF(ROWS($D$12:E55)&gt;COUNTIFS('مسحوبات العملاء'!$D$5:$D$331,"&gt;="&amp;$F$5,'مسحوبات العملاء'!$D$5:$D$331,"&lt;="&amp;$F$6),"",INDEX('مسحوبات العملاء'!F$5:F$330,MATCH($C55,'مسحوبات العملاء'!$D$5:$D$330,0)))</f>
        <v>211</v>
      </c>
      <c r="F55" s="1">
        <f t="array" ref="F55">IF(ROWS($D$12:F55)&gt;COUNTIFS('مسحوبات العملاء'!$D$5:$D$331,"&gt;="&amp;$F$5,'مسحوبات العملاء'!$D$5:$D$331,"&lt;="&amp;$F$6),"",INDEX('مسحوبات العملاء'!G$5:G$330,MATCH($C55,'مسحوبات العملاء'!$D$5:$D$330,0)))</f>
        <v>4</v>
      </c>
      <c r="G55" s="1">
        <f t="array" aca="1" ref="G55" ca="1">IF(ROWS($D$12:G55)&gt;COUNTIFS('مسحوبات العملاء'!$D$5:$D$331,"&gt;="&amp;$F$5,'مسحوبات العملاء'!$D$5:$D$331,"&lt;="&amp;$F$6),"",INDEX('مسحوبات العملاء'!H$5:H$330,MATCH($C55,'مسحوبات العملاء'!$D$5:$D$330,0)))</f>
        <v>179</v>
      </c>
      <c r="H55" s="1">
        <f t="array" ref="H55">IF(ROWS($D$12:H55)&gt;COUNTIFS('مسحوبات العملاء'!$D$5:$D$331,"&gt;="&amp;$F$5,'مسحوبات العملاء'!$D$5:$D$331,"&lt;="&amp;$F$6),"",INDEX('مسحوبات العملاء'!I$5:I$330,MATCH($C55,'مسحوبات العملاء'!$D$5:$D$330,0)))</f>
        <v>80</v>
      </c>
      <c r="I55" s="1">
        <f t="array" aca="1" ref="I55" ca="1">IF(ROWS($D$12:I55)&gt;COUNTIFS('مسحوبات العملاء'!$D$5:$D$331,"&gt;="&amp;$F$5,'مسحوبات العملاء'!$D$5:$D$331,"&lt;="&amp;$F$6),"",INDEX('مسحوبات العملاء'!J$5:J$330,MATCH($C55,'مسحوبات العملاء'!$D$5:$D$330,0)))</f>
        <v>259</v>
      </c>
      <c r="K55" s="8"/>
    </row>
    <row r="56" spans="3:11">
      <c r="C56" s="13">
        <f t="array" ref="C56">IF(ROWS($C$12:C56)&gt;COUNTIFS('مسحوبات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حساب'!$F$6,ROW($F$5:$F$330)-ROW($F$5)+1),""),ROWS($F$5:F48))))</f>
        <v>41868</v>
      </c>
      <c r="D56" s="1" t="str">
        <f t="array" ref="D56">IF(ROWS($D$12:D56)&gt;COUNTIFS('مسحوبات العملاء'!$D$5:$D$331,"&gt;="&amp;$F$5,'مسحوبات العملاء'!$D$5:$D$331,"&lt;="&amp;$F$6),"",INDEX('مسحوبات العملاء'!E$5:E$330,MATCH($C56,'مسحوبات العملاء'!$D$5:$D$330,0)))</f>
        <v>عميل 76</v>
      </c>
      <c r="E56" s="1">
        <f t="array" ref="E56">IF(ROWS($D$12:E56)&gt;COUNTIFS('مسحوبات العملاء'!$D$5:$D$331,"&gt;="&amp;$F$5,'مسحوبات العملاء'!$D$5:$D$331,"&lt;="&amp;$F$6),"",INDEX('مسحوبات العملاء'!F$5:F$330,MATCH($C56,'مسحوبات العملاء'!$D$5:$D$330,0)))</f>
        <v>166</v>
      </c>
      <c r="F56" s="1">
        <f t="array" ref="F56">IF(ROWS($D$12:F56)&gt;COUNTIFS('مسحوبات العملاء'!$D$5:$D$331,"&gt;="&amp;$F$5,'مسحوبات العملاء'!$D$5:$D$331,"&lt;="&amp;$F$6),"",INDEX('مسحوبات العملاء'!G$5:G$330,MATCH($C56,'مسحوبات العملاء'!$D$5:$D$330,0)))</f>
        <v>4</v>
      </c>
      <c r="G56" s="1">
        <f t="array" aca="1" ref="G56" ca="1">IF(ROWS($D$12:G56)&gt;COUNTIFS('مسحوبات العملاء'!$D$5:$D$331,"&gt;="&amp;$F$5,'مسحوبات العملاء'!$D$5:$D$331,"&lt;="&amp;$F$6),"",INDEX('مسحوبات العملاء'!H$5:H$330,MATCH($C56,'مسحوبات العملاء'!$D$5:$D$330,0)))</f>
        <v>170</v>
      </c>
      <c r="H56" s="1">
        <f t="array" ref="H56">IF(ROWS($D$12:H56)&gt;COUNTIFS('مسحوبات العملاء'!$D$5:$D$331,"&gt;="&amp;$F$5,'مسحوبات العملاء'!$D$5:$D$331,"&lt;="&amp;$F$6),"",INDEX('مسحوبات العملاء'!I$5:I$330,MATCH($C56,'مسحوبات العملاء'!$D$5:$D$330,0)))</f>
        <v>40</v>
      </c>
      <c r="I56" s="1">
        <f t="array" aca="1" ref="I56" ca="1">IF(ROWS($D$12:I56)&gt;COUNTIFS('مسحوبات العملاء'!$D$5:$D$331,"&gt;="&amp;$F$5,'مسحوبات العملاء'!$D$5:$D$331,"&lt;="&amp;$F$6),"",INDEX('مسحوبات العملاء'!J$5:J$330,MATCH($C56,'مسحوبات العملاء'!$D$5:$D$330,0)))</f>
        <v>210</v>
      </c>
      <c r="K56" s="8"/>
    </row>
    <row r="57" spans="3:11">
      <c r="C57" s="13">
        <f t="array" ref="C57">IF(ROWS($C$12:C57)&gt;COUNTIFS('مسحوبات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حساب'!$F$6,ROW($F$5:$F$330)-ROW($F$5)+1),""),ROWS($F$5:F49))))</f>
        <v>41888</v>
      </c>
      <c r="D57" s="1" t="str">
        <f t="array" ref="D57">IF(ROWS($D$12:D57)&gt;COUNTIFS('مسحوبات العملاء'!$D$5:$D$331,"&gt;="&amp;$F$5,'مسحوبات العملاء'!$D$5:$D$331,"&lt;="&amp;$F$6),"",INDEX('مسحوبات العملاء'!E$5:E$330,MATCH($C57,'مسحوبات العملاء'!$D$5:$D$330,0)))</f>
        <v>عميل 77</v>
      </c>
      <c r="E57" s="1">
        <f t="array" ref="E57">IF(ROWS($D$12:E57)&gt;COUNTIFS('مسحوبات العملاء'!$D$5:$D$331,"&gt;="&amp;$F$5,'مسحوبات العملاء'!$D$5:$D$331,"&lt;="&amp;$F$6),"",INDEX('مسحوبات العملاء'!F$5:F$330,MATCH($C57,'مسحوبات العملاء'!$D$5:$D$330,0)))</f>
        <v>436</v>
      </c>
      <c r="F57" s="1">
        <f t="array" ref="F57">IF(ROWS($D$12:F57)&gt;COUNTIFS('مسحوبات العملاء'!$D$5:$D$331,"&gt;="&amp;$F$5,'مسحوبات العملاء'!$D$5:$D$331,"&lt;="&amp;$F$6),"",INDEX('مسحوبات العملاء'!G$5:G$330,MATCH($C57,'مسحوبات العملاء'!$D$5:$D$330,0)))</f>
        <v>12</v>
      </c>
      <c r="G57" s="1">
        <f t="array" aca="1" ref="G57" ca="1">IF(ROWS($D$12:G57)&gt;COUNTIFS('مسحوبات العملاء'!$D$5:$D$331,"&gt;="&amp;$F$5,'مسحوبات العملاء'!$D$5:$D$331,"&lt;="&amp;$F$6),"",INDEX('مسحوبات العملاء'!H$5:H$330,MATCH($C57,'مسحوبات العملاء'!$D$5:$D$330,0)))</f>
        <v>147</v>
      </c>
      <c r="H57" s="1">
        <f t="array" ref="H57">IF(ROWS($D$12:H57)&gt;COUNTIFS('مسحوبات العملاء'!$D$5:$D$331,"&gt;="&amp;$F$5,'مسحوبات العملاء'!$D$5:$D$331,"&lt;="&amp;$F$6),"",INDEX('مسحوبات العملاء'!I$5:I$330,MATCH($C57,'مسحوبات العملاء'!$D$5:$D$330,0)))</f>
        <v>480</v>
      </c>
      <c r="I57" s="1">
        <f t="array" aca="1" ref="I57" ca="1">IF(ROWS($D$12:I57)&gt;COUNTIFS('مسحوبات العملاء'!$D$5:$D$331,"&gt;="&amp;$F$5,'مسحوبات العملاء'!$D$5:$D$331,"&lt;="&amp;$F$6),"",INDEX('مسحوبات العملاء'!J$5:J$330,MATCH($C57,'مسحوبات العملاء'!$D$5:$D$330,0)))</f>
        <v>627</v>
      </c>
      <c r="K57" s="8"/>
    </row>
    <row r="58" spans="3:11">
      <c r="C58" s="13">
        <f t="array" ref="C58">IF(ROWS($C$12:C58)&gt;COUNTIFS('مسحوبات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حساب'!$F$6,ROW($F$5:$F$330)-ROW($F$5)+1),""),ROWS($F$5:F50))))</f>
        <v>41742</v>
      </c>
      <c r="D58" s="1" t="str">
        <f t="array" ref="D58">IF(ROWS($D$12:D58)&gt;COUNTIFS('مسحوبات العملاء'!$D$5:$D$331,"&gt;="&amp;$F$5,'مسحوبات العملاء'!$D$5:$D$331,"&lt;="&amp;$F$6),"",INDEX('مسحوبات العملاء'!E$5:E$330,MATCH($C58,'مسحوبات العملاء'!$D$5:$D$330,0)))</f>
        <v>عميل 78</v>
      </c>
      <c r="E58" s="1">
        <f t="array" ref="E58">IF(ROWS($D$12:E58)&gt;COUNTIFS('مسحوبات العملاء'!$D$5:$D$331,"&gt;="&amp;$F$5,'مسحوبات العملاء'!$D$5:$D$331,"&lt;="&amp;$F$6),"",INDEX('مسحوبات العملاء'!F$5:F$330,MATCH($C58,'مسحوبات العملاء'!$D$5:$D$330,0)))</f>
        <v>133</v>
      </c>
      <c r="F58" s="1">
        <f t="array" ref="F58">IF(ROWS($D$12:F58)&gt;COUNTIFS('مسحوبات العملاء'!$D$5:$D$331,"&gt;="&amp;$F$5,'مسحوبات العملاء'!$D$5:$D$331,"&lt;="&amp;$F$6),"",INDEX('مسحوبات العملاء'!G$5:G$330,MATCH($C58,'مسحوبات العملاء'!$D$5:$D$330,0)))</f>
        <v>19</v>
      </c>
      <c r="G58" s="1">
        <f t="array" aca="1" ref="G58" ca="1">IF(ROWS($D$12:G58)&gt;COUNTIFS('مسحوبات العملاء'!$D$5:$D$331,"&gt;="&amp;$F$5,'مسحوبات العملاء'!$D$5:$D$331,"&lt;="&amp;$F$6),"",INDEX('مسحوبات العملاء'!H$5:H$330,MATCH($C58,'مسحوبات العملاء'!$D$5:$D$330,0)))</f>
        <v>108</v>
      </c>
      <c r="H58" s="1">
        <f t="array" ref="H58">IF(ROWS($D$12:H58)&gt;COUNTIFS('مسحوبات العملاء'!$D$5:$D$331,"&gt;="&amp;$F$5,'مسحوبات العملاء'!$D$5:$D$331,"&lt;="&amp;$F$6),"",INDEX('مسحوبات العملاء'!I$5:I$330,MATCH($C58,'مسحوبات العملاء'!$D$5:$D$330,0)))</f>
        <v>760</v>
      </c>
      <c r="I58" s="1">
        <f t="array" aca="1" ref="I58" ca="1">IF(ROWS($D$12:I58)&gt;COUNTIFS('مسحوبات العملاء'!$D$5:$D$331,"&gt;="&amp;$F$5,'مسحوبات العملاء'!$D$5:$D$331,"&lt;="&amp;$F$6),"",INDEX('مسحوبات العملاء'!J$5:J$330,MATCH($C58,'مسحوبات العملاء'!$D$5:$D$330,0)))</f>
        <v>868</v>
      </c>
      <c r="K58" s="8"/>
    </row>
    <row r="59" spans="3:11">
      <c r="C59" s="13">
        <f t="array" ref="C59">IF(ROWS($C$12:C59)&gt;COUNTIFS('مسحوبات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حساب'!$F$6,ROW($F$5:$F$330)-ROW($F$5)+1),""),ROWS($F$5:F51))))</f>
        <v>41771</v>
      </c>
      <c r="D59" s="1" t="str">
        <f t="array" ref="D59">IF(ROWS($D$12:D59)&gt;COUNTIFS('مسحوبات العملاء'!$D$5:$D$331,"&gt;="&amp;$F$5,'مسحوبات العملاء'!$D$5:$D$331,"&lt;="&amp;$F$6),"",INDEX('مسحوبات العملاء'!E$5:E$330,MATCH($C59,'مسحوبات العملاء'!$D$5:$D$330,0)))</f>
        <v>عميل 80</v>
      </c>
      <c r="E59" s="1">
        <f t="array" ref="E59">IF(ROWS($D$12:E59)&gt;COUNTIFS('مسحوبات العملاء'!$D$5:$D$331,"&gt;="&amp;$F$5,'مسحوبات العملاء'!$D$5:$D$331,"&lt;="&amp;$F$6),"",INDEX('مسحوبات العملاء'!F$5:F$330,MATCH($C59,'مسحوبات العملاء'!$D$5:$D$330,0)))</f>
        <v>199</v>
      </c>
      <c r="F59" s="1">
        <f t="array" ref="F59">IF(ROWS($D$12:F59)&gt;COUNTIFS('مسحوبات العملاء'!$D$5:$D$331,"&gt;="&amp;$F$5,'مسحوبات العملاء'!$D$5:$D$331,"&lt;="&amp;$F$6),"",INDEX('مسحوبات العملاء'!G$5:G$330,MATCH($C59,'مسحوبات العملاء'!$D$5:$D$330,0)))</f>
        <v>17</v>
      </c>
      <c r="G59" s="1">
        <f t="array" aca="1" ref="G59" ca="1">IF(ROWS($D$12:G59)&gt;COUNTIFS('مسحوبات العملاء'!$D$5:$D$331,"&gt;="&amp;$F$5,'مسحوبات العملاء'!$D$5:$D$331,"&lt;="&amp;$F$6),"",INDEX('مسحوبات العملاء'!H$5:H$330,MATCH($C59,'مسحوبات العملاء'!$D$5:$D$330,0)))</f>
        <v>180</v>
      </c>
      <c r="H59" s="1">
        <f t="array" ref="H59">IF(ROWS($D$12:H59)&gt;COUNTIFS('مسحوبات العملاء'!$D$5:$D$331,"&gt;="&amp;$F$5,'مسحوبات العملاء'!$D$5:$D$331,"&lt;="&amp;$F$6),"",INDEX('مسحوبات العملاء'!I$5:I$330,MATCH($C59,'مسحوبات العملاء'!$D$5:$D$330,0)))</f>
        <v>510</v>
      </c>
      <c r="I59" s="1">
        <f t="array" aca="1" ref="I59" ca="1">IF(ROWS($D$12:I59)&gt;COUNTIFS('مسحوبات العملاء'!$D$5:$D$331,"&gt;="&amp;$F$5,'مسحوبات العملاء'!$D$5:$D$331,"&lt;="&amp;$F$6),"",INDEX('مسحوبات العملاء'!J$5:J$330,MATCH($C59,'مسحوبات العملاء'!$D$5:$D$330,0)))</f>
        <v>690</v>
      </c>
      <c r="K59" s="8"/>
    </row>
    <row r="60" spans="3:11">
      <c r="C60" s="13">
        <f t="array" ref="C60">IF(ROWS($C$12:C60)&gt;COUNTIFS('مسحوبات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حساب'!$F$6,ROW($F$5:$F$330)-ROW($F$5)+1),""),ROWS($F$5:F52))))</f>
        <v>41799</v>
      </c>
      <c r="D60" s="1" t="str">
        <f t="array" ref="D60">IF(ROWS($D$12:D60)&gt;COUNTIFS('مسحوبات العملاء'!$D$5:$D$331,"&gt;="&amp;$F$5,'مسحوبات العملاء'!$D$5:$D$331,"&lt;="&amp;$F$6),"",INDEX('مسحوبات العملاء'!E$5:E$330,MATCH($C60,'مسحوبات العملاء'!$D$5:$D$330,0)))</f>
        <v>عميل 82</v>
      </c>
      <c r="E60" s="1">
        <f t="array" ref="E60">IF(ROWS($D$12:E60)&gt;COUNTIFS('مسحوبات العملاء'!$D$5:$D$331,"&gt;="&amp;$F$5,'مسحوبات العملاء'!$D$5:$D$331,"&lt;="&amp;$F$6),"",INDEX('مسحوبات العملاء'!F$5:F$330,MATCH($C60,'مسحوبات العملاء'!$D$5:$D$330,0)))</f>
        <v>50</v>
      </c>
      <c r="F60" s="1">
        <f t="array" ref="F60">IF(ROWS($D$12:F60)&gt;COUNTIFS('مسحوبات العملاء'!$D$5:$D$331,"&gt;="&amp;$F$5,'مسحوبات العملاء'!$D$5:$D$331,"&lt;="&amp;$F$6),"",INDEX('مسحوبات العملاء'!G$5:G$330,MATCH($C60,'مسحوبات العملاء'!$D$5:$D$330,0)))</f>
        <v>4</v>
      </c>
      <c r="G60" s="1">
        <f t="array" aca="1" ref="G60" ca="1">IF(ROWS($D$12:G60)&gt;COUNTIFS('مسحوبات العملاء'!$D$5:$D$331,"&gt;="&amp;$F$5,'مسحوبات العملاء'!$D$5:$D$331,"&lt;="&amp;$F$6),"",INDEX('مسحوبات العملاء'!H$5:H$330,MATCH($C60,'مسحوبات العملاء'!$D$5:$D$330,0)))</f>
        <v>247</v>
      </c>
      <c r="H60" s="1">
        <f t="array" ref="H60">IF(ROWS($D$12:H60)&gt;COUNTIFS('مسحوبات العملاء'!$D$5:$D$331,"&gt;="&amp;$F$5,'مسحوبات العملاء'!$D$5:$D$331,"&lt;="&amp;$F$6),"",INDEX('مسحوبات العملاء'!I$5:I$330,MATCH($C60,'مسحوبات العملاء'!$D$5:$D$330,0)))</f>
        <v>120</v>
      </c>
      <c r="I60" s="1">
        <f t="array" aca="1" ref="I60" ca="1">IF(ROWS($D$12:I60)&gt;COUNTIFS('مسحوبات العملاء'!$D$5:$D$331,"&gt;="&amp;$F$5,'مسحوبات العملاء'!$D$5:$D$331,"&lt;="&amp;$F$6),"",INDEX('مسحوبات العملاء'!J$5:J$330,MATCH($C60,'مسحوبات العملاء'!$D$5:$D$330,0)))</f>
        <v>367</v>
      </c>
      <c r="K60" s="8"/>
    </row>
    <row r="61" spans="3:11">
      <c r="C61" s="13">
        <f t="array" ref="C61">IF(ROWS($C$12:C61)&gt;COUNTIFS('مسحوبات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حساب'!$F$6,ROW($F$5:$F$330)-ROW($F$5)+1),""),ROWS($F$5:F53))))</f>
        <v>41905</v>
      </c>
      <c r="D61" s="1" t="str">
        <f t="array" ref="D61">IF(ROWS($D$12:D61)&gt;COUNTIFS('مسحوبات العملاء'!$D$5:$D$331,"&gt;="&amp;$F$5,'مسحوبات العملاء'!$D$5:$D$331,"&lt;="&amp;$F$6),"",INDEX('مسحوبات العملاء'!E$5:E$330,MATCH($C61,'مسحوبات العملاء'!$D$5:$D$330,0)))</f>
        <v>عميل 83</v>
      </c>
      <c r="E61" s="1">
        <f t="array" ref="E61">IF(ROWS($D$12:E61)&gt;COUNTIFS('مسحوبات العملاء'!$D$5:$D$331,"&gt;="&amp;$F$5,'مسحوبات العملاء'!$D$5:$D$331,"&lt;="&amp;$F$6),"",INDEX('مسحوبات العملاء'!F$5:F$330,MATCH($C61,'مسحوبات العملاء'!$D$5:$D$330,0)))</f>
        <v>123</v>
      </c>
      <c r="F61" s="1">
        <f t="array" ref="F61">IF(ROWS($D$12:F61)&gt;COUNTIFS('مسحوبات العملاء'!$D$5:$D$331,"&gt;="&amp;$F$5,'مسحوبات العملاء'!$D$5:$D$331,"&lt;="&amp;$F$6),"",INDEX('مسحوبات العملاء'!G$5:G$330,MATCH($C61,'مسحوبات العملاء'!$D$5:$D$330,0)))</f>
        <v>14</v>
      </c>
      <c r="G61" s="1">
        <f t="array" aca="1" ref="G61" ca="1">IF(ROWS($D$12:G61)&gt;COUNTIFS('مسحوبات العملاء'!$D$5:$D$331,"&gt;="&amp;$F$5,'مسحوبات العملاء'!$D$5:$D$331,"&lt;="&amp;$F$6),"",INDEX('مسحوبات العملاء'!H$5:H$330,MATCH($C61,'مسحوبات العملاء'!$D$5:$D$330,0)))</f>
        <v>178</v>
      </c>
      <c r="H61" s="1">
        <f t="array" ref="H61">IF(ROWS($D$12:H61)&gt;COUNTIFS('مسحوبات العملاء'!$D$5:$D$331,"&gt;="&amp;$F$5,'مسحوبات العملاء'!$D$5:$D$331,"&lt;="&amp;$F$6),"",INDEX('مسحوبات العملاء'!I$5:I$330,MATCH($C61,'مسحوبات العملاء'!$D$5:$D$330,0)))</f>
        <v>420</v>
      </c>
      <c r="I61" s="1">
        <f t="array" aca="1" ref="I61" ca="1">IF(ROWS($D$12:I61)&gt;COUNTIFS('مسحوبات العملاء'!$D$5:$D$331,"&gt;="&amp;$F$5,'مسحوبات العملاء'!$D$5:$D$331,"&lt;="&amp;$F$6),"",INDEX('مسحوبات العملاء'!J$5:J$330,MATCH($C61,'مسحوبات العملاء'!$D$5:$D$330,0)))</f>
        <v>598</v>
      </c>
      <c r="K61" s="8"/>
    </row>
    <row r="62" spans="3:11">
      <c r="C62" s="13">
        <f t="array" ref="C62">IF(ROWS($C$12:C62)&gt;COUNTIFS('مسحوبات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حساب'!$F$6,ROW($F$5:$F$330)-ROW($F$5)+1),""),ROWS($F$5:F54))))</f>
        <v>41880</v>
      </c>
      <c r="D62" s="1" t="str">
        <f t="array" ref="D62">IF(ROWS($D$12:D62)&gt;COUNTIFS('مسحوبات العملاء'!$D$5:$D$331,"&gt;="&amp;$F$5,'مسحوبات العملاء'!$D$5:$D$331,"&lt;="&amp;$F$6),"",INDEX('مسحوبات العملاء'!E$5:E$330,MATCH($C62,'مسحوبات العملاء'!$D$5:$D$330,0)))</f>
        <v>عميل 62</v>
      </c>
      <c r="E62" s="1">
        <f t="array" ref="E62">IF(ROWS($D$12:E62)&gt;COUNTIFS('مسحوبات العملاء'!$D$5:$D$331,"&gt;="&amp;$F$5,'مسحوبات العملاء'!$D$5:$D$331,"&lt;="&amp;$F$6),"",INDEX('مسحوبات العملاء'!F$5:F$330,MATCH($C62,'مسحوبات العملاء'!$D$5:$D$330,0)))</f>
        <v>227</v>
      </c>
      <c r="F62" s="1">
        <f t="array" ref="F62">IF(ROWS($D$12:F62)&gt;COUNTIFS('مسحوبات العملاء'!$D$5:$D$331,"&gt;="&amp;$F$5,'مسحوبات العملاء'!$D$5:$D$331,"&lt;="&amp;$F$6),"",INDEX('مسحوبات العملاء'!G$5:G$330,MATCH($C62,'مسحوبات العملاء'!$D$5:$D$330,0)))</f>
        <v>9</v>
      </c>
      <c r="G62" s="1">
        <f t="array" aca="1" ref="G62" ca="1">IF(ROWS($D$12:G62)&gt;COUNTIFS('مسحوبات العملاء'!$D$5:$D$331,"&gt;="&amp;$F$5,'مسحوبات العملاء'!$D$5:$D$331,"&lt;="&amp;$F$6),"",INDEX('مسحوبات العملاء'!H$5:H$330,MATCH($C62,'مسحوبات العملاء'!$D$5:$D$330,0)))</f>
        <v>136</v>
      </c>
      <c r="H62" s="1">
        <f t="array" ref="H62">IF(ROWS($D$12:H62)&gt;COUNTIFS('مسحوبات العملاء'!$D$5:$D$331,"&gt;="&amp;$F$5,'مسحوبات العملاء'!$D$5:$D$331,"&lt;="&amp;$F$6),"",INDEX('مسحوبات العملاء'!I$5:I$330,MATCH($C62,'مسحوبات العملاء'!$D$5:$D$330,0)))</f>
        <v>360</v>
      </c>
      <c r="I62" s="1">
        <f t="array" aca="1" ref="I62" ca="1">IF(ROWS($D$12:I62)&gt;COUNTIFS('مسحوبات العملاء'!$D$5:$D$331,"&gt;="&amp;$F$5,'مسحوبات العملاء'!$D$5:$D$331,"&lt;="&amp;$F$6),"",INDEX('مسحوبات العملاء'!J$5:J$330,MATCH($C62,'مسحوبات العملاء'!$D$5:$D$330,0)))</f>
        <v>496</v>
      </c>
      <c r="K62" s="8"/>
    </row>
    <row r="63" spans="3:11">
      <c r="C63" s="13">
        <f t="array" ref="C63">IF(ROWS($C$12:C63)&gt;COUNTIFS('مسحوبات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حساب'!$F$6,ROW($F$5:$F$330)-ROW($F$5)+1),""),ROWS($F$5:F55))))</f>
        <v>41742</v>
      </c>
      <c r="D63" s="1" t="str">
        <f t="array" ref="D63">IF(ROWS($D$12:D63)&gt;COUNTIFS('مسحوبات العملاء'!$D$5:$D$331,"&gt;="&amp;$F$5,'مسحوبات العملاء'!$D$5:$D$331,"&lt;="&amp;$F$6),"",INDEX('مسحوبات العملاء'!E$5:E$330,MATCH($C63,'مسحوبات العملاء'!$D$5:$D$330,0)))</f>
        <v>عميل 78</v>
      </c>
      <c r="E63" s="1">
        <f t="array" ref="E63">IF(ROWS($D$12:E63)&gt;COUNTIFS('مسحوبات العملاء'!$D$5:$D$331,"&gt;="&amp;$F$5,'مسحوبات العملاء'!$D$5:$D$331,"&lt;="&amp;$F$6),"",INDEX('مسحوبات العملاء'!F$5:F$330,MATCH($C63,'مسحوبات العملاء'!$D$5:$D$330,0)))</f>
        <v>133</v>
      </c>
      <c r="F63" s="1">
        <f t="array" ref="F63">IF(ROWS($D$12:F63)&gt;COUNTIFS('مسحوبات العملاء'!$D$5:$D$331,"&gt;="&amp;$F$5,'مسحوبات العملاء'!$D$5:$D$331,"&lt;="&amp;$F$6),"",INDEX('مسحوبات العملاء'!G$5:G$330,MATCH($C63,'مسحوبات العملاء'!$D$5:$D$330,0)))</f>
        <v>19</v>
      </c>
      <c r="G63" s="1">
        <f t="array" aca="1" ref="G63" ca="1">IF(ROWS($D$12:G63)&gt;COUNTIFS('مسحوبات العملاء'!$D$5:$D$331,"&gt;="&amp;$F$5,'مسحوبات العملاء'!$D$5:$D$331,"&lt;="&amp;$F$6),"",INDEX('مسحوبات العملاء'!H$5:H$330,MATCH($C63,'مسحوبات العملاء'!$D$5:$D$330,0)))</f>
        <v>108</v>
      </c>
      <c r="H63" s="1">
        <f t="array" ref="H63">IF(ROWS($D$12:H63)&gt;COUNTIFS('مسحوبات العملاء'!$D$5:$D$331,"&gt;="&amp;$F$5,'مسحوبات العملاء'!$D$5:$D$331,"&lt;="&amp;$F$6),"",INDEX('مسحوبات العملاء'!I$5:I$330,MATCH($C63,'مسحوبات العملاء'!$D$5:$D$330,0)))</f>
        <v>760</v>
      </c>
      <c r="I63" s="1">
        <f t="array" aca="1" ref="I63" ca="1">IF(ROWS($D$12:I63)&gt;COUNTIFS('مسحوبات العملاء'!$D$5:$D$331,"&gt;="&amp;$F$5,'مسحوبات العملاء'!$D$5:$D$331,"&lt;="&amp;$F$6),"",INDEX('مسحوبات العملاء'!J$5:J$330,MATCH($C63,'مسحوبات العملاء'!$D$5:$D$330,0)))</f>
        <v>868</v>
      </c>
      <c r="K63" s="8"/>
    </row>
    <row r="64" spans="3:11">
      <c r="C64" s="13">
        <f t="array" ref="C64">IF(ROWS($C$12:C64)&gt;COUNTIFS('مسحوبات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حساب'!$F$6,ROW($F$5:$F$330)-ROW($F$5)+1),""),ROWS($F$5:F56))))</f>
        <v>41945</v>
      </c>
      <c r="D64" s="1" t="str">
        <f t="array" ref="D64">IF(ROWS($D$12:D64)&gt;COUNTIFS('مسحوبات العملاء'!$D$5:$D$331,"&gt;="&amp;$F$5,'مسحوبات العملاء'!$D$5:$D$331,"&lt;="&amp;$F$6),"",INDEX('مسحوبات العملاء'!E$5:E$330,MATCH($C64,'مسحوبات العملاء'!$D$5:$D$330,0)))</f>
        <v>عميل 88</v>
      </c>
      <c r="E64" s="1">
        <f t="array" ref="E64">IF(ROWS($D$12:E64)&gt;COUNTIFS('مسحوبات العملاء'!$D$5:$D$331,"&gt;="&amp;$F$5,'مسحوبات العملاء'!$D$5:$D$331,"&lt;="&amp;$F$6),"",INDEX('مسحوبات العملاء'!F$5:F$330,MATCH($C64,'مسحوبات العملاء'!$D$5:$D$330,0)))</f>
        <v>240</v>
      </c>
      <c r="F64" s="1">
        <f t="array" ref="F64">IF(ROWS($D$12:F64)&gt;COUNTIFS('مسحوبات العملاء'!$D$5:$D$331,"&gt;="&amp;$F$5,'مسحوبات العملاء'!$D$5:$D$331,"&lt;="&amp;$F$6),"",INDEX('مسحوبات العملاء'!G$5:G$330,MATCH($C64,'مسحوبات العملاء'!$D$5:$D$330,0)))</f>
        <v>2</v>
      </c>
      <c r="G64" s="1">
        <f t="array" aca="1" ref="G64" ca="1">IF(ROWS($D$12:G64)&gt;COUNTIFS('مسحوبات العملاء'!$D$5:$D$331,"&gt;="&amp;$F$5,'مسحوبات العملاء'!$D$5:$D$331,"&lt;="&amp;$F$6),"",INDEX('مسحوبات العملاء'!H$5:H$330,MATCH($C64,'مسحوبات العملاء'!$D$5:$D$330,0)))</f>
        <v>200</v>
      </c>
      <c r="H64" s="1">
        <f t="array" ref="H64">IF(ROWS($D$12:H64)&gt;COUNTIFS('مسحوبات العملاء'!$D$5:$D$331,"&gt;="&amp;$F$5,'مسحوبات العملاء'!$D$5:$D$331,"&lt;="&amp;$F$6),"",INDEX('مسحوبات العملاء'!I$5:I$330,MATCH($C64,'مسحوبات العملاء'!$D$5:$D$330,0)))</f>
        <v>20</v>
      </c>
      <c r="I64" s="1">
        <f t="array" aca="1" ref="I64" ca="1">IF(ROWS($D$12:I64)&gt;COUNTIFS('مسحوبات العملاء'!$D$5:$D$331,"&gt;="&amp;$F$5,'مسحوبات العملاء'!$D$5:$D$331,"&lt;="&amp;$F$6),"",INDEX('مسحوبات العملاء'!J$5:J$330,MATCH($C64,'مسحوبات العملاء'!$D$5:$D$330,0)))</f>
        <v>220</v>
      </c>
      <c r="K64" s="8"/>
    </row>
    <row r="65" spans="3:11">
      <c r="C65" s="13">
        <f t="array" ref="C65">IF(ROWS($C$12:C65)&gt;COUNTIFS('مسحوبات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حساب'!$F$6,ROW($F$5:$F$330)-ROW($F$5)+1),""),ROWS($F$5:F57))))</f>
        <v>41782</v>
      </c>
      <c r="D65" s="1" t="str">
        <f t="array" ref="D65">IF(ROWS($D$12:D65)&gt;COUNTIFS('مسحوبات العملاء'!$D$5:$D$331,"&gt;="&amp;$F$5,'مسحوبات العملاء'!$D$5:$D$331,"&lt;="&amp;$F$6),"",INDEX('مسحوبات العملاء'!E$5:E$330,MATCH($C65,'مسحوبات العملاء'!$D$5:$D$330,0)))</f>
        <v>عميل 47</v>
      </c>
      <c r="E65" s="1">
        <f t="array" ref="E65">IF(ROWS($D$12:E65)&gt;COUNTIFS('مسحوبات العملاء'!$D$5:$D$331,"&gt;="&amp;$F$5,'مسحوبات العملاء'!$D$5:$D$331,"&lt;="&amp;$F$6),"",INDEX('مسحوبات العملاء'!F$5:F$330,MATCH($C65,'مسحوبات العملاء'!$D$5:$D$330,0)))</f>
        <v>136</v>
      </c>
      <c r="F65" s="1">
        <f t="array" ref="F65">IF(ROWS($D$12:F65)&gt;COUNTIFS('مسحوبات العملاء'!$D$5:$D$331,"&gt;="&amp;$F$5,'مسحوبات العملاء'!$D$5:$D$331,"&lt;="&amp;$F$6),"",INDEX('مسحوبات العملاء'!G$5:G$330,MATCH($C65,'مسحوبات العملاء'!$D$5:$D$330,0)))</f>
        <v>17</v>
      </c>
      <c r="G65" s="1">
        <f t="array" aca="1" ref="G65" ca="1">IF(ROWS($D$12:G65)&gt;COUNTIFS('مسحوبات العملاء'!$D$5:$D$331,"&gt;="&amp;$F$5,'مسحوبات العملاء'!$D$5:$D$331,"&lt;="&amp;$F$6),"",INDEX('مسحوبات العملاء'!H$5:H$330,MATCH($C65,'مسحوبات العملاء'!$D$5:$D$330,0)))</f>
        <v>102</v>
      </c>
      <c r="H65" s="1">
        <f t="array" ref="H65">IF(ROWS($D$12:H65)&gt;COUNTIFS('مسحوبات العملاء'!$D$5:$D$331,"&gt;="&amp;$F$5,'مسحوبات العملاء'!$D$5:$D$331,"&lt;="&amp;$F$6),"",INDEX('مسحوبات العملاء'!I$5:I$330,MATCH($C65,'مسحوبات العملاء'!$D$5:$D$330,0)))</f>
        <v>510</v>
      </c>
      <c r="I65" s="1">
        <f t="array" aca="1" ref="I65" ca="1">IF(ROWS($D$12:I65)&gt;COUNTIFS('مسحوبات العملاء'!$D$5:$D$331,"&gt;="&amp;$F$5,'مسحوبات العملاء'!$D$5:$D$331,"&lt;="&amp;$F$6),"",INDEX('مسحوبات العملاء'!J$5:J$330,MATCH($C65,'مسحوبات العملاء'!$D$5:$D$330,0)))</f>
        <v>612</v>
      </c>
      <c r="K65" s="8"/>
    </row>
    <row r="66" spans="3:11">
      <c r="C66" s="13">
        <f t="array" ref="C66">IF(ROWS($C$12:C66)&gt;COUNTIFS('مسحوبات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حساب'!$F$6,ROW($F$5:$F$330)-ROW($F$5)+1),""),ROWS($F$5:F58))))</f>
        <v>41759</v>
      </c>
      <c r="D66" s="1" t="str">
        <f t="array" ref="D66">IF(ROWS($D$12:D66)&gt;COUNTIFS('مسحوبات العملاء'!$D$5:$D$331,"&gt;="&amp;$F$5,'مسحوبات العملاء'!$D$5:$D$331,"&lt;="&amp;$F$6),"",INDEX('مسحوبات العملاء'!E$5:E$330,MATCH($C66,'مسحوبات العملاء'!$D$5:$D$330,0)))</f>
        <v>عميل 92</v>
      </c>
      <c r="E66" s="1">
        <f t="array" ref="E66">IF(ROWS($D$12:E66)&gt;COUNTIFS('مسحوبات العملاء'!$D$5:$D$331,"&gt;="&amp;$F$5,'مسحوبات العملاء'!$D$5:$D$331,"&lt;="&amp;$F$6),"",INDEX('مسحوبات العملاء'!F$5:F$330,MATCH($C66,'مسحوبات العملاء'!$D$5:$D$330,0)))</f>
        <v>112</v>
      </c>
      <c r="F66" s="1">
        <f t="array" ref="F66">IF(ROWS($D$12:F66)&gt;COUNTIFS('مسحوبات العملاء'!$D$5:$D$331,"&gt;="&amp;$F$5,'مسحوبات العملاء'!$D$5:$D$331,"&lt;="&amp;$F$6),"",INDEX('مسحوبات العملاء'!G$5:G$330,MATCH($C66,'مسحوبات العملاء'!$D$5:$D$330,0)))</f>
        <v>20</v>
      </c>
      <c r="G66" s="1">
        <f t="array" aca="1" ref="G66" ca="1">IF(ROWS($D$12:G66)&gt;COUNTIFS('مسحوبات العملاء'!$D$5:$D$331,"&gt;="&amp;$F$5,'مسحوبات العملاء'!$D$5:$D$331,"&lt;="&amp;$F$6),"",INDEX('مسحوبات العملاء'!H$5:H$330,MATCH($C66,'مسحوبات العملاء'!$D$5:$D$330,0)))</f>
        <v>249</v>
      </c>
      <c r="H66" s="1">
        <f t="array" ref="H66">IF(ROWS($D$12:H66)&gt;COUNTIFS('مسحوبات العملاء'!$D$5:$D$331,"&gt;="&amp;$F$5,'مسحوبات العملاء'!$D$5:$D$331,"&lt;="&amp;$F$6),"",INDEX('مسحوبات العملاء'!I$5:I$330,MATCH($C66,'مسحوبات العملاء'!$D$5:$D$330,0)))</f>
        <v>600</v>
      </c>
      <c r="I66" s="1">
        <f t="array" aca="1" ref="I66" ca="1">IF(ROWS($D$12:I66)&gt;COUNTIFS('مسحوبات العملاء'!$D$5:$D$331,"&gt;="&amp;$F$5,'مسحوبات العملاء'!$D$5:$D$331,"&lt;="&amp;$F$6),"",INDEX('مسحوبات العملاء'!J$5:J$330,MATCH($C66,'مسحوبات العملاء'!$D$5:$D$330,0)))</f>
        <v>849</v>
      </c>
      <c r="K66" s="8"/>
    </row>
    <row r="67" spans="3:11">
      <c r="C67" s="13">
        <f t="array" ref="C67">IF(ROWS($C$12:C67)&gt;COUNTIFS('مسحوبات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حساب'!$F$6,ROW($F$5:$F$330)-ROW($F$5)+1),""),ROWS($F$5:F59))))</f>
        <v>41786</v>
      </c>
      <c r="D67" s="1" t="str">
        <f t="array" ref="D67">IF(ROWS($D$12:D67)&gt;COUNTIFS('مسحوبات العملاء'!$D$5:$D$331,"&gt;="&amp;$F$5,'مسحوبات العملاء'!$D$5:$D$331,"&lt;="&amp;$F$6),"",INDEX('مسحوبات العملاء'!E$5:E$330,MATCH($C67,'مسحوبات العملاء'!$D$5:$D$330,0)))</f>
        <v>عميل 93</v>
      </c>
      <c r="E67" s="1">
        <f t="array" ref="E67">IF(ROWS($D$12:E67)&gt;COUNTIFS('مسحوبات العملاء'!$D$5:$D$331,"&gt;="&amp;$F$5,'مسحوبات العملاء'!$D$5:$D$331,"&lt;="&amp;$F$6),"",INDEX('مسحوبات العملاء'!F$5:F$330,MATCH($C67,'مسحوبات العملاء'!$D$5:$D$330,0)))</f>
        <v>344</v>
      </c>
      <c r="F67" s="1">
        <f t="array" ref="F67">IF(ROWS($D$12:F67)&gt;COUNTIFS('مسحوبات العملاء'!$D$5:$D$331,"&gt;="&amp;$F$5,'مسحوبات العملاء'!$D$5:$D$331,"&lt;="&amp;$F$6),"",INDEX('مسحوبات العملاء'!G$5:G$330,MATCH($C67,'مسحوبات العملاء'!$D$5:$D$330,0)))</f>
        <v>2</v>
      </c>
      <c r="G67" s="1">
        <f t="array" aca="1" ref="G67" ca="1">IF(ROWS($D$12:G67)&gt;COUNTIFS('مسحوبات العملاء'!$D$5:$D$331,"&gt;="&amp;$F$5,'مسحوبات العملاء'!$D$5:$D$331,"&lt;="&amp;$F$6),"",INDEX('مسحوبات العملاء'!H$5:H$330,MATCH($C67,'مسحوبات العملاء'!$D$5:$D$330,0)))</f>
        <v>152</v>
      </c>
      <c r="H67" s="1">
        <f t="array" ref="H67">IF(ROWS($D$12:H67)&gt;COUNTIFS('مسحوبات العملاء'!$D$5:$D$331,"&gt;="&amp;$F$5,'مسحوبات العملاء'!$D$5:$D$331,"&lt;="&amp;$F$6),"",INDEX('مسحوبات العملاء'!I$5:I$330,MATCH($C67,'مسحوبات العملاء'!$D$5:$D$330,0)))</f>
        <v>80</v>
      </c>
      <c r="I67" s="1">
        <f t="array" aca="1" ref="I67" ca="1">IF(ROWS($D$12:I67)&gt;COUNTIFS('مسحوبات العملاء'!$D$5:$D$331,"&gt;="&amp;$F$5,'مسحوبات العملاء'!$D$5:$D$331,"&lt;="&amp;$F$6),"",INDEX('مسحوبات العملاء'!J$5:J$330,MATCH($C67,'مسحوبات العملاء'!$D$5:$D$330,0)))</f>
        <v>232</v>
      </c>
      <c r="K67" s="8"/>
    </row>
    <row r="68" spans="3:11">
      <c r="C68" s="13">
        <f t="array" ref="C68">IF(ROWS($C$12:C68)&gt;COUNTIFS('مسحوبات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حساب'!$F$6,ROW($F$5:$F$330)-ROW($F$5)+1),""),ROWS($F$5:F60))))</f>
        <v>41822</v>
      </c>
      <c r="D68" s="1" t="str">
        <f t="array" ref="D68">IF(ROWS($D$12:D68)&gt;COUNTIFS('مسحوبات العملاء'!$D$5:$D$331,"&gt;="&amp;$F$5,'مسحوبات العملاء'!$D$5:$D$331,"&lt;="&amp;$F$6),"",INDEX('مسحوبات العملاء'!E$5:E$330,MATCH($C68,'مسحوبات العملاء'!$D$5:$D$330,0)))</f>
        <v>عميل 61</v>
      </c>
      <c r="E68" s="1">
        <f t="array" ref="E68">IF(ROWS($D$12:E68)&gt;COUNTIFS('مسحوبات العملاء'!$D$5:$D$331,"&gt;="&amp;$F$5,'مسحوبات العملاء'!$D$5:$D$331,"&lt;="&amp;$F$6),"",INDEX('مسحوبات العملاء'!F$5:F$330,MATCH($C68,'مسحوبات العملاء'!$D$5:$D$330,0)))</f>
        <v>195</v>
      </c>
      <c r="F68" s="1">
        <f t="array" ref="F68">IF(ROWS($D$12:F68)&gt;COUNTIFS('مسحوبات العملاء'!$D$5:$D$331,"&gt;="&amp;$F$5,'مسحوبات العملاء'!$D$5:$D$331,"&lt;="&amp;$F$6),"",INDEX('مسحوبات العملاء'!G$5:G$330,MATCH($C68,'مسحوبات العملاء'!$D$5:$D$330,0)))</f>
        <v>12</v>
      </c>
      <c r="G68" s="1">
        <f t="array" aca="1" ref="G68" ca="1">IF(ROWS($D$12:G68)&gt;COUNTIFS('مسحوبات العملاء'!$D$5:$D$331,"&gt;="&amp;$F$5,'مسحوبات العملاء'!$D$5:$D$331,"&lt;="&amp;$F$6),"",INDEX('مسحوبات العملاء'!H$5:H$330,MATCH($C68,'مسحوبات العملاء'!$D$5:$D$330,0)))</f>
        <v>182</v>
      </c>
      <c r="H68" s="1">
        <f t="array" ref="H68">IF(ROWS($D$12:H68)&gt;COUNTIFS('مسحوبات العملاء'!$D$5:$D$331,"&gt;="&amp;$F$5,'مسحوبات العملاء'!$D$5:$D$331,"&lt;="&amp;$F$6),"",INDEX('مسحوبات العملاء'!I$5:I$330,MATCH($C68,'مسحوبات العملاء'!$D$5:$D$330,0)))</f>
        <v>480</v>
      </c>
      <c r="I68" s="1">
        <f t="array" aca="1" ref="I68" ca="1">IF(ROWS($D$12:I68)&gt;COUNTIFS('مسحوبات العملاء'!$D$5:$D$331,"&gt;="&amp;$F$5,'مسحوبات العملاء'!$D$5:$D$331,"&lt;="&amp;$F$6),"",INDEX('مسحوبات العملاء'!J$5:J$330,MATCH($C68,'مسحوبات العملاء'!$D$5:$D$330,0)))</f>
        <v>662</v>
      </c>
      <c r="K68" s="8"/>
    </row>
    <row r="69" spans="3:11">
      <c r="C69" s="13">
        <f t="array" ref="C69">IF(ROWS($C$12:C69)&gt;COUNTIFS('مسحوبات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حساب'!$F$6,ROW($F$5:$F$330)-ROW($F$5)+1),""),ROWS($F$5:F61))))</f>
        <v>41792</v>
      </c>
      <c r="D69" s="1" t="str">
        <f t="array" ref="D69">IF(ROWS($D$12:D69)&gt;COUNTIFS('مسحوبات العملاء'!$D$5:$D$331,"&gt;="&amp;$F$5,'مسحوبات العملاء'!$D$5:$D$331,"&lt;="&amp;$F$6),"",INDEX('مسحوبات العملاء'!E$5:E$330,MATCH($C69,'مسحوبات العملاء'!$D$5:$D$330,0)))</f>
        <v>عميل 34</v>
      </c>
      <c r="E69" s="1">
        <f t="array" ref="E69">IF(ROWS($D$12:E69)&gt;COUNTIFS('مسحوبات العملاء'!$D$5:$D$331,"&gt;="&amp;$F$5,'مسحوبات العملاء'!$D$5:$D$331,"&lt;="&amp;$F$6),"",INDEX('مسحوبات العملاء'!F$5:F$330,MATCH($C69,'مسحوبات العملاء'!$D$5:$D$330,0)))</f>
        <v>478</v>
      </c>
      <c r="F69" s="1">
        <f t="array" ref="F69">IF(ROWS($D$12:F69)&gt;COUNTIFS('مسحوبات العملاء'!$D$5:$D$331,"&gt;="&amp;$F$5,'مسحوبات العملاء'!$D$5:$D$331,"&lt;="&amp;$F$6),"",INDEX('مسحوبات العملاء'!G$5:G$330,MATCH($C69,'مسحوبات العملاء'!$D$5:$D$330,0)))</f>
        <v>9</v>
      </c>
      <c r="G69" s="1">
        <f t="array" aca="1" ref="G69" ca="1">IF(ROWS($D$12:G69)&gt;COUNTIFS('مسحوبات العملاء'!$D$5:$D$331,"&gt;="&amp;$F$5,'مسحوبات العملاء'!$D$5:$D$331,"&lt;="&amp;$F$6),"",INDEX('مسحوبات العملاء'!H$5:H$330,MATCH($C69,'مسحوبات العملاء'!$D$5:$D$330,0)))</f>
        <v>241</v>
      </c>
      <c r="H69" s="1">
        <f t="array" ref="H69">IF(ROWS($D$12:H69)&gt;COUNTIFS('مسحوبات العملاء'!$D$5:$D$331,"&gt;="&amp;$F$5,'مسحوبات العملاء'!$D$5:$D$331,"&lt;="&amp;$F$6),"",INDEX('مسحوبات العملاء'!I$5:I$330,MATCH($C69,'مسحوبات العملاء'!$D$5:$D$330,0)))</f>
        <v>270</v>
      </c>
      <c r="I69" s="1">
        <f t="array" aca="1" ref="I69" ca="1">IF(ROWS($D$12:I69)&gt;COUNTIFS('مسحوبات العملاء'!$D$5:$D$331,"&gt;="&amp;$F$5,'مسحوبات العملاء'!$D$5:$D$331,"&lt;="&amp;$F$6),"",INDEX('مسحوبات العملاء'!J$5:J$330,MATCH($C69,'مسحوبات العملاء'!$D$5:$D$330,0)))</f>
        <v>511</v>
      </c>
      <c r="K69" s="8"/>
    </row>
    <row r="70" spans="3:11">
      <c r="C70" s="13">
        <f t="array" ref="C70">IF(ROWS($C$12:C70)&gt;COUNTIFS('مسحوبات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حساب'!$F$6,ROW($F$5:$F$330)-ROW($F$5)+1),""),ROWS($F$5:F62))))</f>
        <v>41799</v>
      </c>
      <c r="D70" s="1" t="str">
        <f t="array" ref="D70">IF(ROWS($D$12:D70)&gt;COUNTIFS('مسحوبات العملاء'!$D$5:$D$331,"&gt;="&amp;$F$5,'مسحوبات العملاء'!$D$5:$D$331,"&lt;="&amp;$F$6),"",INDEX('مسحوبات العملاء'!E$5:E$330,MATCH($C70,'مسحوبات العملاء'!$D$5:$D$330,0)))</f>
        <v>عميل 82</v>
      </c>
      <c r="E70" s="1">
        <f t="array" ref="E70">IF(ROWS($D$12:E70)&gt;COUNTIFS('مسحوبات العملاء'!$D$5:$D$331,"&gt;="&amp;$F$5,'مسحوبات العملاء'!$D$5:$D$331,"&lt;="&amp;$F$6),"",INDEX('مسحوبات العملاء'!F$5:F$330,MATCH($C70,'مسحوبات العملاء'!$D$5:$D$330,0)))</f>
        <v>50</v>
      </c>
      <c r="F70" s="1">
        <f t="array" ref="F70">IF(ROWS($D$12:F70)&gt;COUNTIFS('مسحوبات العملاء'!$D$5:$D$331,"&gt;="&amp;$F$5,'مسحوبات العملاء'!$D$5:$D$331,"&lt;="&amp;$F$6),"",INDEX('مسحوبات العملاء'!G$5:G$330,MATCH($C70,'مسحوبات العملاء'!$D$5:$D$330,0)))</f>
        <v>4</v>
      </c>
      <c r="G70" s="1">
        <f t="array" aca="1" ref="G70" ca="1">IF(ROWS($D$12:G70)&gt;COUNTIFS('مسحوبات العملاء'!$D$5:$D$331,"&gt;="&amp;$F$5,'مسحوبات العملاء'!$D$5:$D$331,"&lt;="&amp;$F$6),"",INDEX('مسحوبات العملاء'!H$5:H$330,MATCH($C70,'مسحوبات العملاء'!$D$5:$D$330,0)))</f>
        <v>247</v>
      </c>
      <c r="H70" s="1">
        <f t="array" ref="H70">IF(ROWS($D$12:H70)&gt;COUNTIFS('مسحوبات العملاء'!$D$5:$D$331,"&gt;="&amp;$F$5,'مسحوبات العملاء'!$D$5:$D$331,"&lt;="&amp;$F$6),"",INDEX('مسحوبات العملاء'!I$5:I$330,MATCH($C70,'مسحوبات العملاء'!$D$5:$D$330,0)))</f>
        <v>120</v>
      </c>
      <c r="I70" s="1">
        <f t="array" aca="1" ref="I70" ca="1">IF(ROWS($D$12:I70)&gt;COUNTIFS('مسحوبات العملاء'!$D$5:$D$331,"&gt;="&amp;$F$5,'مسحوبات العملاء'!$D$5:$D$331,"&lt;="&amp;$F$6),"",INDEX('مسحوبات العملاء'!J$5:J$330,MATCH($C70,'مسحوبات العملاء'!$D$5:$D$330,0)))</f>
        <v>367</v>
      </c>
      <c r="K70" s="8"/>
    </row>
    <row r="71" spans="3:11">
      <c r="C71" s="13">
        <f t="array" ref="C71">IF(ROWS($C$12:C71)&gt;COUNTIFS('مسحوبات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حساب'!$F$6,ROW($F$5:$F$330)-ROW($F$5)+1),""),ROWS($F$5:F63))))</f>
        <v>41892</v>
      </c>
      <c r="D71" s="1" t="str">
        <f t="array" ref="D71">IF(ROWS($D$12:D71)&gt;COUNTIFS('مسحوبات العملاء'!$D$5:$D$331,"&gt;="&amp;$F$5,'مسحوبات العملاء'!$D$5:$D$331,"&lt;="&amp;$F$6),"",INDEX('مسحوبات العملاء'!E$5:E$330,MATCH($C71,'مسحوبات العملاء'!$D$5:$D$330,0)))</f>
        <v>عميل 99</v>
      </c>
      <c r="E71" s="1">
        <f t="array" ref="E71">IF(ROWS($D$12:E71)&gt;COUNTIFS('مسحوبات العملاء'!$D$5:$D$331,"&gt;="&amp;$F$5,'مسحوبات العملاء'!$D$5:$D$331,"&lt;="&amp;$F$6),"",INDEX('مسحوبات العملاء'!F$5:F$330,MATCH($C71,'مسحوبات العملاء'!$D$5:$D$330,0)))</f>
        <v>129</v>
      </c>
      <c r="F71" s="1">
        <f t="array" ref="F71">IF(ROWS($D$12:F71)&gt;COUNTIFS('مسحوبات العملاء'!$D$5:$D$331,"&gt;="&amp;$F$5,'مسحوبات العملاء'!$D$5:$D$331,"&lt;="&amp;$F$6),"",INDEX('مسحوبات العملاء'!G$5:G$330,MATCH($C71,'مسحوبات العملاء'!$D$5:$D$330,0)))</f>
        <v>6</v>
      </c>
      <c r="G71" s="1">
        <f t="array" aca="1" ref="G71" ca="1">IF(ROWS($D$12:G71)&gt;COUNTIFS('مسحوبات العملاء'!$D$5:$D$331,"&gt;="&amp;$F$5,'مسحوبات العملاء'!$D$5:$D$331,"&lt;="&amp;$F$6),"",INDEX('مسحوبات العملاء'!H$5:H$330,MATCH($C71,'مسحوبات العملاء'!$D$5:$D$330,0)))</f>
        <v>239</v>
      </c>
      <c r="H71" s="1">
        <f t="array" ref="H71">IF(ROWS($D$12:H71)&gt;COUNTIFS('مسحوبات العملاء'!$D$5:$D$331,"&gt;="&amp;$F$5,'مسحوبات العملاء'!$D$5:$D$331,"&lt;="&amp;$F$6),"",INDEX('مسحوبات العملاء'!I$5:I$330,MATCH($C71,'مسحوبات العملاء'!$D$5:$D$330,0)))</f>
        <v>120</v>
      </c>
      <c r="I71" s="1">
        <f t="array" aca="1" ref="I71" ca="1">IF(ROWS($D$12:I71)&gt;COUNTIFS('مسحوبات العملاء'!$D$5:$D$331,"&gt;="&amp;$F$5,'مسحوبات العملاء'!$D$5:$D$331,"&lt;="&amp;$F$6),"",INDEX('مسحوبات العملاء'!J$5:J$330,MATCH($C71,'مسحوبات العملاء'!$D$5:$D$330,0)))</f>
        <v>359</v>
      </c>
      <c r="K71" s="8"/>
    </row>
    <row r="72" spans="3:11">
      <c r="C72" s="13">
        <f t="array" ref="C72">IF(ROWS($C$12:C72)&gt;COUNTIFS('مسحوبات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حساب'!$F$6,ROW($F$5:$F$330)-ROW($F$5)+1),""),ROWS($F$5:F64))))</f>
        <v>41778</v>
      </c>
      <c r="D72" s="1" t="str">
        <f t="array" ref="D72">IF(ROWS($D$12:D72)&gt;COUNTIFS('مسحوبات العملاء'!$D$5:$D$331,"&gt;="&amp;$F$5,'مسحوبات العملاء'!$D$5:$D$331,"&lt;="&amp;$F$6),"",INDEX('مسحوبات العملاء'!E$5:E$330,MATCH($C72,'مسحوبات العملاء'!$D$5:$D$330,0)))</f>
        <v>عميل 41</v>
      </c>
      <c r="E72" s="1">
        <f t="array" ref="E72">IF(ROWS($D$12:E72)&gt;COUNTIFS('مسحوبات العملاء'!$D$5:$D$331,"&gt;="&amp;$F$5,'مسحوبات العملاء'!$D$5:$D$331,"&lt;="&amp;$F$6),"",INDEX('مسحوبات العملاء'!F$5:F$330,MATCH($C72,'مسحوبات العملاء'!$D$5:$D$330,0)))</f>
        <v>488</v>
      </c>
      <c r="F72" s="1">
        <f t="array" ref="F72">IF(ROWS($D$12:F72)&gt;COUNTIFS('مسحوبات العملاء'!$D$5:$D$331,"&gt;="&amp;$F$5,'مسحوبات العملاء'!$D$5:$D$331,"&lt;="&amp;$F$6),"",INDEX('مسحوبات العملاء'!G$5:G$330,MATCH($C72,'مسحوبات العملاء'!$D$5:$D$330,0)))</f>
        <v>6</v>
      </c>
      <c r="G72" s="1">
        <f t="array" aca="1" ref="G72" ca="1">IF(ROWS($D$12:G72)&gt;COUNTIFS('مسحوبات العملاء'!$D$5:$D$331,"&gt;="&amp;$F$5,'مسحوبات العملاء'!$D$5:$D$331,"&lt;="&amp;$F$6),"",INDEX('مسحوبات العملاء'!H$5:H$330,MATCH($C72,'مسحوبات العملاء'!$D$5:$D$330,0)))</f>
        <v>169</v>
      </c>
      <c r="H72" s="1">
        <f t="array" ref="H72">IF(ROWS($D$12:H72)&gt;COUNTIFS('مسحوبات العملاء'!$D$5:$D$331,"&gt;="&amp;$F$5,'مسحوبات العملاء'!$D$5:$D$331,"&lt;="&amp;$F$6),"",INDEX('مسحوبات العملاء'!I$5:I$330,MATCH($C72,'مسحوبات العملاء'!$D$5:$D$330,0)))</f>
        <v>60</v>
      </c>
      <c r="I72" s="1">
        <f t="array" aca="1" ref="I72" ca="1">IF(ROWS($D$12:I72)&gt;COUNTIFS('مسحوبات العملاء'!$D$5:$D$331,"&gt;="&amp;$F$5,'مسحوبات العملاء'!$D$5:$D$331,"&lt;="&amp;$F$6),"",INDEX('مسحوبات العملاء'!J$5:J$330,MATCH($C72,'مسحوبات العملاء'!$D$5:$D$330,0)))</f>
        <v>229</v>
      </c>
      <c r="K72" s="8"/>
    </row>
    <row r="73" spans="3:11">
      <c r="C73" s="13">
        <f t="array" ref="C73">IF(ROWS($C$12:C73)&gt;COUNTIFS('مسحوبات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حساب'!$F$6,ROW($F$5:$F$330)-ROW($F$5)+1),""),ROWS($F$5:F65))))</f>
        <v>41870</v>
      </c>
      <c r="D73" s="1" t="str">
        <f t="array" ref="D73">IF(ROWS($D$12:D73)&gt;COUNTIFS('مسحوبات العملاء'!$D$5:$D$331,"&gt;="&amp;$F$5,'مسحوبات العملاء'!$D$5:$D$331,"&lt;="&amp;$F$6),"",INDEX('مسحوبات العملاء'!E$5:E$330,MATCH($C73,'مسحوبات العملاء'!$D$5:$D$330,0)))</f>
        <v>عميل 102</v>
      </c>
      <c r="E73" s="1">
        <f t="array" ref="E73">IF(ROWS($D$12:E73)&gt;COUNTIFS('مسحوبات العملاء'!$D$5:$D$331,"&gt;="&amp;$F$5,'مسحوبات العملاء'!$D$5:$D$331,"&lt;="&amp;$F$6),"",INDEX('مسحوبات العملاء'!F$5:F$330,MATCH($C73,'مسحوبات العملاء'!$D$5:$D$330,0)))</f>
        <v>193</v>
      </c>
      <c r="F73" s="1">
        <f t="array" ref="F73">IF(ROWS($D$12:F73)&gt;COUNTIFS('مسحوبات العملاء'!$D$5:$D$331,"&gt;="&amp;$F$5,'مسحوبات العملاء'!$D$5:$D$331,"&lt;="&amp;$F$6),"",INDEX('مسحوبات العملاء'!G$5:G$330,MATCH($C73,'مسحوبات العملاء'!$D$5:$D$330,0)))</f>
        <v>16</v>
      </c>
      <c r="G73" s="1">
        <f t="array" aca="1" ref="G73" ca="1">IF(ROWS($D$12:G73)&gt;COUNTIFS('مسحوبات العملاء'!$D$5:$D$331,"&gt;="&amp;$F$5,'مسحوبات العملاء'!$D$5:$D$331,"&lt;="&amp;$F$6),"",INDEX('مسحوبات العملاء'!H$5:H$330,MATCH($C73,'مسحوبات العملاء'!$D$5:$D$330,0)))</f>
        <v>190</v>
      </c>
      <c r="H73" s="1">
        <f t="array" ref="H73">IF(ROWS($D$12:H73)&gt;COUNTIFS('مسحوبات العملاء'!$D$5:$D$331,"&gt;="&amp;$F$5,'مسحوبات العملاء'!$D$5:$D$331,"&lt;="&amp;$F$6),"",INDEX('مسحوبات العملاء'!I$5:I$330,MATCH($C73,'مسحوبات العملاء'!$D$5:$D$330,0)))</f>
        <v>480</v>
      </c>
      <c r="I73" s="1">
        <f t="array" aca="1" ref="I73" ca="1">IF(ROWS($D$12:I73)&gt;COUNTIFS('مسحوبات العملاء'!$D$5:$D$331,"&gt;="&amp;$F$5,'مسحوبات العملاء'!$D$5:$D$331,"&lt;="&amp;$F$6),"",INDEX('مسحوبات العملاء'!J$5:J$330,MATCH($C73,'مسحوبات العملاء'!$D$5:$D$330,0)))</f>
        <v>670</v>
      </c>
      <c r="K73" s="8"/>
    </row>
    <row r="74" spans="3:11">
      <c r="C74" s="13">
        <f t="array" ref="C74">IF(ROWS($C$12:C74)&gt;COUNTIFS('مسحوبات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حساب'!$F$6,ROW($F$5:$F$330)-ROW($F$5)+1),""),ROWS($F$5:F66))))</f>
        <v>41811</v>
      </c>
      <c r="D74" s="1" t="str">
        <f t="array" ref="D74">IF(ROWS($D$12:D74)&gt;COUNTIFS('مسحوبات العملاء'!$D$5:$D$331,"&gt;="&amp;$F$5,'مسحوبات العملاء'!$D$5:$D$331,"&lt;="&amp;$F$6),"",INDEX('مسحوبات العملاء'!E$5:E$330,MATCH($C74,'مسحوبات العملاء'!$D$5:$D$330,0)))</f>
        <v>عميل 21</v>
      </c>
      <c r="E74" s="1">
        <f t="array" ref="E74">IF(ROWS($D$12:E74)&gt;COUNTIFS('مسحوبات العملاء'!$D$5:$D$331,"&gt;="&amp;$F$5,'مسحوبات العملاء'!$D$5:$D$331,"&lt;="&amp;$F$6),"",INDEX('مسحوبات العملاء'!F$5:F$330,MATCH($C74,'مسحوبات العملاء'!$D$5:$D$330,0)))</f>
        <v>224</v>
      </c>
      <c r="F74" s="1">
        <f t="array" ref="F74">IF(ROWS($D$12:F74)&gt;COUNTIFS('مسحوبات العملاء'!$D$5:$D$331,"&gt;="&amp;$F$5,'مسحوبات العملاء'!$D$5:$D$331,"&lt;="&amp;$F$6),"",INDEX('مسحوبات العملاء'!G$5:G$330,MATCH($C74,'مسحوبات العملاء'!$D$5:$D$330,0)))</f>
        <v>8</v>
      </c>
      <c r="G74" s="1">
        <f t="array" aca="1" ref="G74" ca="1">IF(ROWS($D$12:G74)&gt;COUNTIFS('مسحوبات العملاء'!$D$5:$D$331,"&gt;="&amp;$F$5,'مسحوبات العملاء'!$D$5:$D$331,"&lt;="&amp;$F$6),"",INDEX('مسحوبات العملاء'!H$5:H$330,MATCH($C74,'مسحوبات العملاء'!$D$5:$D$330,0)))</f>
        <v>201</v>
      </c>
      <c r="H74" s="1">
        <f t="array" ref="H74">IF(ROWS($D$12:H74)&gt;COUNTIFS('مسحوبات العملاء'!$D$5:$D$331,"&gt;="&amp;$F$5,'مسحوبات العملاء'!$D$5:$D$331,"&lt;="&amp;$F$6),"",INDEX('مسحوبات العملاء'!I$5:I$330,MATCH($C74,'مسحوبات العملاء'!$D$5:$D$330,0)))</f>
        <v>320</v>
      </c>
      <c r="I74" s="1">
        <f t="array" aca="1" ref="I74" ca="1">IF(ROWS($D$12:I74)&gt;COUNTIFS('مسحوبات العملاء'!$D$5:$D$331,"&gt;="&amp;$F$5,'مسحوبات العملاء'!$D$5:$D$331,"&lt;="&amp;$F$6),"",INDEX('مسحوبات العملاء'!J$5:J$330,MATCH($C74,'مسحوبات العملاء'!$D$5:$D$330,0)))</f>
        <v>521</v>
      </c>
      <c r="K74" s="8"/>
    </row>
    <row r="75" spans="3:11">
      <c r="C75" s="13">
        <f t="array" ref="C75">IF(ROWS($C$12:C75)&gt;COUNTIFS('مسحوبات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حساب'!$F$6,ROW($F$5:$F$330)-ROW($F$5)+1),""),ROWS($F$5:F67))))</f>
        <v>41926</v>
      </c>
      <c r="D75" s="1" t="str">
        <f t="array" ref="D75">IF(ROWS($D$12:D75)&gt;COUNTIFS('مسحوبات العملاء'!$D$5:$D$331,"&gt;="&amp;$F$5,'مسحوبات العملاء'!$D$5:$D$331,"&lt;="&amp;$F$6),"",INDEX('مسحوبات العملاء'!E$5:E$330,MATCH($C75,'مسحوبات العملاء'!$D$5:$D$330,0)))</f>
        <v>عميل 105</v>
      </c>
      <c r="E75" s="1">
        <f t="array" ref="E75">IF(ROWS($D$12:E75)&gt;COUNTIFS('مسحوبات العملاء'!$D$5:$D$331,"&gt;="&amp;$F$5,'مسحوبات العملاء'!$D$5:$D$331,"&lt;="&amp;$F$6),"",INDEX('مسحوبات العملاء'!F$5:F$330,MATCH($C75,'مسحوبات العملاء'!$D$5:$D$330,0)))</f>
        <v>34</v>
      </c>
      <c r="F75" s="1">
        <f t="array" ref="F75">IF(ROWS($D$12:F75)&gt;COUNTIFS('مسحوبات العملاء'!$D$5:$D$331,"&gt;="&amp;$F$5,'مسحوبات العملاء'!$D$5:$D$331,"&lt;="&amp;$F$6),"",INDEX('مسحوبات العملاء'!G$5:G$330,MATCH($C75,'مسحوبات العملاء'!$D$5:$D$330,0)))</f>
        <v>11</v>
      </c>
      <c r="G75" s="1">
        <f t="array" aca="1" ref="G75" ca="1">IF(ROWS($D$12:G75)&gt;COUNTIFS('مسحوبات العملاء'!$D$5:$D$331,"&gt;="&amp;$F$5,'مسحوبات العملاء'!$D$5:$D$331,"&lt;="&amp;$F$6),"",INDEX('مسحوبات العملاء'!H$5:H$330,MATCH($C75,'مسحوبات العملاء'!$D$5:$D$330,0)))</f>
        <v>198</v>
      </c>
      <c r="H75" s="1">
        <f t="array" ref="H75">IF(ROWS($D$12:H75)&gt;COUNTIFS('مسحوبات العملاء'!$D$5:$D$331,"&gt;="&amp;$F$5,'مسحوبات العملاء'!$D$5:$D$331,"&lt;="&amp;$F$6),"",INDEX('مسحوبات العملاء'!I$5:I$330,MATCH($C75,'مسحوبات العملاء'!$D$5:$D$330,0)))</f>
        <v>330</v>
      </c>
      <c r="I75" s="1">
        <f t="array" aca="1" ref="I75" ca="1">IF(ROWS($D$12:I75)&gt;COUNTIFS('مسحوبات العملاء'!$D$5:$D$331,"&gt;="&amp;$F$5,'مسحوبات العملاء'!$D$5:$D$331,"&lt;="&amp;$F$6),"",INDEX('مسحوبات العملاء'!J$5:J$330,MATCH($C75,'مسحوبات العملاء'!$D$5:$D$330,0)))</f>
        <v>528</v>
      </c>
      <c r="K75" s="8"/>
    </row>
    <row r="76" spans="3:11">
      <c r="C76" s="13">
        <f t="array" ref="C76">IF(ROWS($C$12:C76)&gt;COUNTIFS('مسحوبات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حساب'!$F$6,ROW($F$5:$F$330)-ROW($F$5)+1),""),ROWS($F$5:F68))))</f>
        <v>41815</v>
      </c>
      <c r="D76" s="1" t="str">
        <f t="array" ref="D76">IF(ROWS($D$12:D76)&gt;COUNTIFS('مسحوبات العملاء'!$D$5:$D$331,"&gt;="&amp;$F$5,'مسحوبات العملاء'!$D$5:$D$331,"&lt;="&amp;$F$6),"",INDEX('مسحوبات العملاء'!E$5:E$330,MATCH($C76,'مسحوبات العملاء'!$D$5:$D$330,0)))</f>
        <v>عميل 106</v>
      </c>
      <c r="E76" s="1">
        <f t="array" ref="E76">IF(ROWS($D$12:E76)&gt;COUNTIFS('مسحوبات العملاء'!$D$5:$D$331,"&gt;="&amp;$F$5,'مسحوبات العملاء'!$D$5:$D$331,"&lt;="&amp;$F$6),"",INDEX('مسحوبات العملاء'!F$5:F$330,MATCH($C76,'مسحوبات العملاء'!$D$5:$D$330,0)))</f>
        <v>424</v>
      </c>
      <c r="F76" s="1">
        <f t="array" ref="F76">IF(ROWS($D$12:F76)&gt;COUNTIFS('مسحوبات العملاء'!$D$5:$D$331,"&gt;="&amp;$F$5,'مسحوبات العملاء'!$D$5:$D$331,"&lt;="&amp;$F$6),"",INDEX('مسحوبات العملاء'!G$5:G$330,MATCH($C76,'مسحوبات العملاء'!$D$5:$D$330,0)))</f>
        <v>19</v>
      </c>
      <c r="G76" s="1">
        <f t="array" aca="1" ref="G76" ca="1">IF(ROWS($D$12:G76)&gt;COUNTIFS('مسحوبات العملاء'!$D$5:$D$331,"&gt;="&amp;$F$5,'مسحوبات العملاء'!$D$5:$D$331,"&lt;="&amp;$F$6),"",INDEX('مسحوبات العملاء'!H$5:H$330,MATCH($C76,'مسحوبات العملاء'!$D$5:$D$330,0)))</f>
        <v>105</v>
      </c>
      <c r="H76" s="1">
        <f t="array" ref="H76">IF(ROWS($D$12:H76)&gt;COUNTIFS('مسحوبات العملاء'!$D$5:$D$331,"&gt;="&amp;$F$5,'مسحوبات العملاء'!$D$5:$D$331,"&lt;="&amp;$F$6),"",INDEX('مسحوبات العملاء'!I$5:I$330,MATCH($C76,'مسحوبات العملاء'!$D$5:$D$330,0)))</f>
        <v>570</v>
      </c>
      <c r="I76" s="1">
        <f t="array" aca="1" ref="I76" ca="1">IF(ROWS($D$12:I76)&gt;COUNTIFS('مسحوبات العملاء'!$D$5:$D$331,"&gt;="&amp;$F$5,'مسحوبات العملاء'!$D$5:$D$331,"&lt;="&amp;$F$6),"",INDEX('مسحوبات العملاء'!J$5:J$330,MATCH($C76,'مسحوبات العملاء'!$D$5:$D$330,0)))</f>
        <v>675</v>
      </c>
      <c r="K76" s="8"/>
    </row>
    <row r="77" spans="3:11">
      <c r="C77" s="13">
        <f t="array" ref="C77">IF(ROWS($C$12:C77)&gt;COUNTIFS('مسحوبات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حساب'!$F$6,ROW($F$5:$F$330)-ROW($F$5)+1),""),ROWS($F$5:F69))))</f>
        <v>41924</v>
      </c>
      <c r="D77" s="1" t="str">
        <f t="array" ref="D77">IF(ROWS($D$12:D77)&gt;COUNTIFS('مسحوبات العملاء'!$D$5:$D$331,"&gt;="&amp;$F$5,'مسحوبات العملاء'!$D$5:$D$331,"&lt;="&amp;$F$6),"",INDEX('مسحوبات العملاء'!E$5:E$330,MATCH($C77,'مسحوبات العملاء'!$D$5:$D$330,0)))</f>
        <v>عميل 107</v>
      </c>
      <c r="E77" s="1">
        <f t="array" ref="E77">IF(ROWS($D$12:E77)&gt;COUNTIFS('مسحوبات العملاء'!$D$5:$D$331,"&gt;="&amp;$F$5,'مسحوبات العملاء'!$D$5:$D$331,"&lt;="&amp;$F$6),"",INDEX('مسحوبات العملاء'!F$5:F$330,MATCH($C77,'مسحوبات العملاء'!$D$5:$D$330,0)))</f>
        <v>247</v>
      </c>
      <c r="F77" s="1">
        <f t="array" ref="F77">IF(ROWS($D$12:F77)&gt;COUNTIFS('مسحوبات العملاء'!$D$5:$D$331,"&gt;="&amp;$F$5,'مسحوبات العملاء'!$D$5:$D$331,"&lt;="&amp;$F$6),"",INDEX('مسحوبات العملاء'!G$5:G$330,MATCH($C77,'مسحوبات العملاء'!$D$5:$D$330,0)))</f>
        <v>6</v>
      </c>
      <c r="G77" s="1">
        <f t="array" aca="1" ref="G77" ca="1">IF(ROWS($D$12:G77)&gt;COUNTIFS('مسحوبات العملاء'!$D$5:$D$331,"&gt;="&amp;$F$5,'مسحوبات العملاء'!$D$5:$D$331,"&lt;="&amp;$F$6),"",INDEX('مسحوبات العملاء'!H$5:H$330,MATCH($C77,'مسحوبات العملاء'!$D$5:$D$330,0)))</f>
        <v>236</v>
      </c>
      <c r="H77" s="1">
        <f t="array" ref="H77">IF(ROWS($D$12:H77)&gt;COUNTIFS('مسحوبات العملاء'!$D$5:$D$331,"&gt;="&amp;$F$5,'مسحوبات العملاء'!$D$5:$D$331,"&lt;="&amp;$F$6),"",INDEX('مسحوبات العملاء'!I$5:I$330,MATCH($C77,'مسحوبات العملاء'!$D$5:$D$330,0)))</f>
        <v>120</v>
      </c>
      <c r="I77" s="1">
        <f t="array" aca="1" ref="I77" ca="1">IF(ROWS($D$12:I77)&gt;COUNTIFS('مسحوبات العملاء'!$D$5:$D$331,"&gt;="&amp;$F$5,'مسحوبات العملاء'!$D$5:$D$331,"&lt;="&amp;$F$6),"",INDEX('مسحوبات العملاء'!J$5:J$330,MATCH($C77,'مسحوبات العملاء'!$D$5:$D$330,0)))</f>
        <v>356</v>
      </c>
      <c r="K77" s="8"/>
    </row>
    <row r="78" spans="3:11">
      <c r="C78" s="13">
        <f t="array" ref="C78">IF(ROWS($C$12:C78)&gt;COUNTIFS('مسحوبات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حساب'!$F$6,ROW($F$5:$F$330)-ROW($F$5)+1),""),ROWS($F$5:F70))))</f>
        <v>41896</v>
      </c>
      <c r="D78" s="1" t="str">
        <f t="array" ref="D78">IF(ROWS($D$12:D78)&gt;COUNTIFS('مسحوبات العملاء'!$D$5:$D$331,"&gt;="&amp;$F$5,'مسحوبات العملاء'!$D$5:$D$331,"&lt;="&amp;$F$6),"",INDEX('مسحوبات العملاء'!E$5:E$330,MATCH($C78,'مسحوبات العملاء'!$D$5:$D$330,0)))</f>
        <v>عميل 108</v>
      </c>
      <c r="E78" s="1">
        <f t="array" ref="E78">IF(ROWS($D$12:E78)&gt;COUNTIFS('مسحوبات العملاء'!$D$5:$D$331,"&gt;="&amp;$F$5,'مسحوبات العملاء'!$D$5:$D$331,"&lt;="&amp;$F$6),"",INDEX('مسحوبات العملاء'!F$5:F$330,MATCH($C78,'مسحوبات العملاء'!$D$5:$D$330,0)))</f>
        <v>283</v>
      </c>
      <c r="F78" s="1">
        <f t="array" ref="F78">IF(ROWS($D$12:F78)&gt;COUNTIFS('مسحوبات العملاء'!$D$5:$D$331,"&gt;="&amp;$F$5,'مسحوبات العملاء'!$D$5:$D$331,"&lt;="&amp;$F$6),"",INDEX('مسحوبات العملاء'!G$5:G$330,MATCH($C78,'مسحوبات العملاء'!$D$5:$D$330,0)))</f>
        <v>11</v>
      </c>
      <c r="G78" s="1">
        <f t="array" aca="1" ref="G78" ca="1">IF(ROWS($D$12:G78)&gt;COUNTIFS('مسحوبات العملاء'!$D$5:$D$331,"&gt;="&amp;$F$5,'مسحوبات العملاء'!$D$5:$D$331,"&lt;="&amp;$F$6),"",INDEX('مسحوبات العملاء'!H$5:H$330,MATCH($C78,'مسحوبات العملاء'!$D$5:$D$330,0)))</f>
        <v>147</v>
      </c>
      <c r="H78" s="1">
        <f t="array" ref="H78">IF(ROWS($D$12:H78)&gt;COUNTIFS('مسحوبات العملاء'!$D$5:$D$331,"&gt;="&amp;$F$5,'مسحوبات العملاء'!$D$5:$D$331,"&lt;="&amp;$F$6),"",INDEX('مسحوبات العملاء'!I$5:I$330,MATCH($C78,'مسحوبات العملاء'!$D$5:$D$330,0)))</f>
        <v>220</v>
      </c>
      <c r="I78" s="1">
        <f t="array" aca="1" ref="I78" ca="1">IF(ROWS($D$12:I78)&gt;COUNTIFS('مسحوبات العملاء'!$D$5:$D$331,"&gt;="&amp;$F$5,'مسحوبات العملاء'!$D$5:$D$331,"&lt;="&amp;$F$6),"",INDEX('مسحوبات العملاء'!J$5:J$330,MATCH($C78,'مسحوبات العملاء'!$D$5:$D$330,0)))</f>
        <v>367</v>
      </c>
      <c r="K78" s="8"/>
    </row>
    <row r="79" spans="3:11">
      <c r="C79" s="13">
        <f t="array" ref="C79">IF(ROWS($C$12:C79)&gt;COUNTIFS('مسحوبات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حساب'!$F$6,ROW($F$5:$F$330)-ROW($F$5)+1),""),ROWS($F$5:F71))))</f>
        <v>41941</v>
      </c>
      <c r="D79" s="1" t="str">
        <f t="array" ref="D79">IF(ROWS($D$12:D79)&gt;COUNTIFS('مسحوبات العملاء'!$D$5:$D$331,"&gt;="&amp;$F$5,'مسحوبات العملاء'!$D$5:$D$331,"&lt;="&amp;$F$6),"",INDEX('مسحوبات العملاء'!E$5:E$330,MATCH($C79,'مسحوبات العملاء'!$D$5:$D$330,0)))</f>
        <v>عميل 112</v>
      </c>
      <c r="E79" s="1">
        <f t="array" ref="E79">IF(ROWS($D$12:E79)&gt;COUNTIFS('مسحوبات العملاء'!$D$5:$D$331,"&gt;="&amp;$F$5,'مسحوبات العملاء'!$D$5:$D$331,"&lt;="&amp;$F$6),"",INDEX('مسحوبات العملاء'!F$5:F$330,MATCH($C79,'مسحوبات العملاء'!$D$5:$D$330,0)))</f>
        <v>359</v>
      </c>
      <c r="F79" s="1">
        <f t="array" ref="F79">IF(ROWS($D$12:F79)&gt;COUNTIFS('مسحوبات العملاء'!$D$5:$D$331,"&gt;="&amp;$F$5,'مسحوبات العملاء'!$D$5:$D$331,"&lt;="&amp;$F$6),"",INDEX('مسحوبات العملاء'!G$5:G$330,MATCH($C79,'مسحوبات العملاء'!$D$5:$D$330,0)))</f>
        <v>11</v>
      </c>
      <c r="G79" s="1">
        <f t="array" aca="1" ref="G79" ca="1">IF(ROWS($D$12:G79)&gt;COUNTIFS('مسحوبات العملاء'!$D$5:$D$331,"&gt;="&amp;$F$5,'مسحوبات العملاء'!$D$5:$D$331,"&lt;="&amp;$F$6),"",INDEX('مسحوبات العملاء'!H$5:H$330,MATCH($C79,'مسحوبات العملاء'!$D$5:$D$330,0)))</f>
        <v>158</v>
      </c>
      <c r="H79" s="1">
        <f t="array" ref="H79">IF(ROWS($D$12:H79)&gt;COUNTIFS('مسحوبات العملاء'!$D$5:$D$331,"&gt;="&amp;$F$5,'مسحوبات العملاء'!$D$5:$D$331,"&lt;="&amp;$F$6),"",INDEX('مسحوبات العملاء'!I$5:I$330,MATCH($C79,'مسحوبات العملاء'!$D$5:$D$330,0)))</f>
        <v>220</v>
      </c>
      <c r="I79" s="1">
        <f t="array" aca="1" ref="I79" ca="1">IF(ROWS($D$12:I79)&gt;COUNTIFS('مسحوبات العملاء'!$D$5:$D$331,"&gt;="&amp;$F$5,'مسحوبات العملاء'!$D$5:$D$331,"&lt;="&amp;$F$6),"",INDEX('مسحوبات العملاء'!J$5:J$330,MATCH($C79,'مسحوبات العملاء'!$D$5:$D$330,0)))</f>
        <v>378</v>
      </c>
      <c r="K79" s="8"/>
    </row>
    <row r="80" spans="3:11">
      <c r="C80" s="13">
        <f t="array" ref="C80">IF(ROWS($C$12:C80)&gt;COUNTIFS('مسحوبات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حساب'!$F$6,ROW($F$5:$F$330)-ROW($F$5)+1),""),ROWS($F$5:F72))))</f>
        <v>41802</v>
      </c>
      <c r="D80" s="1" t="str">
        <f t="array" ref="D80">IF(ROWS($D$12:D80)&gt;COUNTIFS('مسحوبات العملاء'!$D$5:$D$331,"&gt;="&amp;$F$5,'مسحوبات العملاء'!$D$5:$D$331,"&lt;="&amp;$F$6),"",INDEX('مسحوبات العملاء'!E$5:E$330,MATCH($C80,'مسحوبات العملاء'!$D$5:$D$330,0)))</f>
        <v>عميل 116</v>
      </c>
      <c r="E80" s="1">
        <f t="array" ref="E80">IF(ROWS($D$12:E80)&gt;COUNTIFS('مسحوبات العملاء'!$D$5:$D$331,"&gt;="&amp;$F$5,'مسحوبات العملاء'!$D$5:$D$331,"&lt;="&amp;$F$6),"",INDEX('مسحوبات العملاء'!F$5:F$330,MATCH($C80,'مسحوبات العملاء'!$D$5:$D$330,0)))</f>
        <v>432</v>
      </c>
      <c r="F80" s="1">
        <f t="array" ref="F80">IF(ROWS($D$12:F80)&gt;COUNTIFS('مسحوبات العملاء'!$D$5:$D$331,"&gt;="&amp;$F$5,'مسحوبات العملاء'!$D$5:$D$331,"&lt;="&amp;$F$6),"",INDEX('مسحوبات العملاء'!G$5:G$330,MATCH($C80,'مسحوبات العملاء'!$D$5:$D$330,0)))</f>
        <v>5</v>
      </c>
      <c r="G80" s="1">
        <f t="array" aca="1" ref="G80" ca="1">IF(ROWS($D$12:G80)&gt;COUNTIFS('مسحوبات العملاء'!$D$5:$D$331,"&gt;="&amp;$F$5,'مسحوبات العملاء'!$D$5:$D$331,"&lt;="&amp;$F$6),"",INDEX('مسحوبات العملاء'!H$5:H$330,MATCH($C80,'مسحوبات العملاء'!$D$5:$D$330,0)))</f>
        <v>151</v>
      </c>
      <c r="H80" s="1">
        <f t="array" ref="H80">IF(ROWS($D$12:H80)&gt;COUNTIFS('مسحوبات العملاء'!$D$5:$D$331,"&gt;="&amp;$F$5,'مسحوبات العملاء'!$D$5:$D$331,"&lt;="&amp;$F$6),"",INDEX('مسحوبات العملاء'!I$5:I$330,MATCH($C80,'مسحوبات العملاء'!$D$5:$D$330,0)))</f>
        <v>150</v>
      </c>
      <c r="I80" s="1">
        <f t="array" aca="1" ref="I80" ca="1">IF(ROWS($D$12:I80)&gt;COUNTIFS('مسحوبات العملاء'!$D$5:$D$331,"&gt;="&amp;$F$5,'مسحوبات العملاء'!$D$5:$D$331,"&lt;="&amp;$F$6),"",INDEX('مسحوبات العملاء'!J$5:J$330,MATCH($C80,'مسحوبات العملاء'!$D$5:$D$330,0)))</f>
        <v>301</v>
      </c>
      <c r="K80" s="8"/>
    </row>
    <row r="81" spans="3:9">
      <c r="C81" s="13">
        <f t="array" ref="C81">IF(ROWS($C$12:C81)&gt;COUNTIFS('مسحوبات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حساب'!$F$6,ROW($F$5:$F$330)-ROW($F$5)+1),""),ROWS($F$5:F73))))</f>
        <v>41883</v>
      </c>
      <c r="D81" s="1" t="str">
        <f t="array" ref="D81">IF(ROWS($D$12:D81)&gt;COUNTIFS('مسحوبات العملاء'!$D$5:$D$331,"&gt;="&amp;$F$5,'مسحوبات العملاء'!$D$5:$D$331,"&lt;="&amp;$F$6),"",INDEX('مسحوبات العملاء'!E$5:E$330,MATCH($C81,'مسحوبات العملاء'!$D$5:$D$330,0)))</f>
        <v>عميل 3</v>
      </c>
      <c r="E81" s="1">
        <f t="array" ref="E81">IF(ROWS($D$12:E81)&gt;COUNTIFS('مسحوبات العملاء'!$D$5:$D$331,"&gt;="&amp;$F$5,'مسحوبات العملاء'!$D$5:$D$331,"&lt;="&amp;$F$6),"",INDEX('مسحوبات العملاء'!F$5:F$330,MATCH($C81,'مسحوبات العملاء'!$D$5:$D$330,0)))</f>
        <v>215</v>
      </c>
      <c r="F81" s="1">
        <f t="array" ref="F81">IF(ROWS($D$12:F81)&gt;COUNTIFS('مسحوبات العملاء'!$D$5:$D$331,"&gt;="&amp;$F$5,'مسحوبات العملاء'!$D$5:$D$331,"&lt;="&amp;$F$6),"",INDEX('مسحوبات العملاء'!G$5:G$330,MATCH($C81,'مسحوبات العملاء'!$D$5:$D$330,0)))</f>
        <v>12</v>
      </c>
      <c r="G81" s="1">
        <f t="array" aca="1" ref="G81" ca="1">IF(ROWS($D$12:G81)&gt;COUNTIFS('مسحوبات العملاء'!$D$5:$D$331,"&gt;="&amp;$F$5,'مسحوبات العملاء'!$D$5:$D$331,"&lt;="&amp;$F$6),"",INDEX('مسحوبات العملاء'!H$5:H$330,MATCH($C81,'مسحوبات العملاء'!$D$5:$D$330,0)))</f>
        <v>149</v>
      </c>
      <c r="H81" s="1">
        <f t="array" ref="H81">IF(ROWS($D$12:H81)&gt;COUNTIFS('مسحوبات العملاء'!$D$5:$D$331,"&gt;="&amp;$F$5,'مسحوبات العملاء'!$D$5:$D$331,"&lt;="&amp;$F$6),"",INDEX('مسحوبات العملاء'!I$5:I$330,MATCH($C81,'مسحوبات العملاء'!$D$5:$D$330,0)))</f>
        <v>120</v>
      </c>
      <c r="I81" s="1">
        <f t="array" aca="1" ref="I81" ca="1">IF(ROWS($D$12:I81)&gt;COUNTIFS('مسحوبات العملاء'!$D$5:$D$331,"&gt;="&amp;$F$5,'مسحوبات العملاء'!$D$5:$D$331,"&lt;="&amp;$F$6),"",INDEX('مسحوبات العملاء'!J$5:J$330,MATCH($C81,'مسحوبات العملاء'!$D$5:$D$330,0)))</f>
        <v>269</v>
      </c>
    </row>
    <row r="82" spans="3:9">
      <c r="C82" s="13">
        <f t="array" ref="C82">IF(ROWS($C$12:C82)&gt;COUNTIFS('مسحوبات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حساب'!$F$6,ROW($F$5:$F$330)-ROW($F$5)+1),""),ROWS($F$5:F74))))</f>
        <v>41773</v>
      </c>
      <c r="D82" s="1" t="str">
        <f t="array" ref="D82">IF(ROWS($D$12:D82)&gt;COUNTIFS('مسحوبات العملاء'!$D$5:$D$331,"&gt;="&amp;$F$5,'مسحوبات العملاء'!$D$5:$D$331,"&lt;="&amp;$F$6),"",INDEX('مسحوبات العملاء'!E$5:E$330,MATCH($C82,'مسحوبات العملاء'!$D$5:$D$330,0)))</f>
        <v>عميل 120</v>
      </c>
      <c r="E82" s="1">
        <f t="array" ref="E82">IF(ROWS($D$12:E82)&gt;COUNTIFS('مسحوبات العملاء'!$D$5:$D$331,"&gt;="&amp;$F$5,'مسحوبات العملاء'!$D$5:$D$331,"&lt;="&amp;$F$6),"",INDEX('مسحوبات العملاء'!F$5:F$330,MATCH($C82,'مسحوبات العملاء'!$D$5:$D$330,0)))</f>
        <v>267</v>
      </c>
      <c r="F82" s="1">
        <f t="array" ref="F82">IF(ROWS($D$12:F82)&gt;COUNTIFS('مسحوبات العملاء'!$D$5:$D$331,"&gt;="&amp;$F$5,'مسحوبات العملاء'!$D$5:$D$331,"&lt;="&amp;$F$6),"",INDEX('مسحوبات العملاء'!G$5:G$330,MATCH($C82,'مسحوبات العملاء'!$D$5:$D$330,0)))</f>
        <v>2</v>
      </c>
      <c r="G82" s="1">
        <f t="array" aca="1" ref="G82" ca="1">IF(ROWS($D$12:G82)&gt;COUNTIFS('مسحوبات العملاء'!$D$5:$D$331,"&gt;="&amp;$F$5,'مسحوبات العملاء'!$D$5:$D$331,"&lt;="&amp;$F$6),"",INDEX('مسحوبات العملاء'!H$5:H$330,MATCH($C82,'مسحوبات العملاء'!$D$5:$D$330,0)))</f>
        <v>129</v>
      </c>
      <c r="H82" s="1">
        <f t="array" ref="H82">IF(ROWS($D$12:H82)&gt;COUNTIFS('مسحوبات العملاء'!$D$5:$D$331,"&gt;="&amp;$F$5,'مسحوبات العملاء'!$D$5:$D$331,"&lt;="&amp;$F$6),"",INDEX('مسحوبات العملاء'!I$5:I$330,MATCH($C82,'مسحوبات العملاء'!$D$5:$D$330,0)))</f>
        <v>40</v>
      </c>
      <c r="I82" s="1">
        <f t="array" aca="1" ref="I82" ca="1">IF(ROWS($D$12:I82)&gt;COUNTIFS('مسحوبات العملاء'!$D$5:$D$331,"&gt;="&amp;$F$5,'مسحوبات العملاء'!$D$5:$D$331,"&lt;="&amp;$F$6),"",INDEX('مسحوبات العملاء'!J$5:J$330,MATCH($C82,'مسحوبات العملاء'!$D$5:$D$330,0)))</f>
        <v>169</v>
      </c>
    </row>
    <row r="83" spans="3:9">
      <c r="C83" s="13">
        <f t="array" ref="C83">IF(ROWS($C$12:C83)&gt;COUNTIFS('مسحوبات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حساب'!$F$6,ROW($F$5:$F$330)-ROW($F$5)+1),""),ROWS($F$5:F75))))</f>
        <v>41756</v>
      </c>
      <c r="D83" s="1" t="str">
        <f t="array" ref="D83">IF(ROWS($D$12:D83)&gt;COUNTIFS('مسحوبات العملاء'!$D$5:$D$331,"&gt;="&amp;$F$5,'مسحوبات العملاء'!$D$5:$D$331,"&lt;="&amp;$F$6),"",INDEX('مسحوبات العملاء'!E$5:E$330,MATCH($C83,'مسحوبات العملاء'!$D$5:$D$330,0)))</f>
        <v>عميل 121</v>
      </c>
      <c r="E83" s="1">
        <f t="array" ref="E83">IF(ROWS($D$12:E83)&gt;COUNTIFS('مسحوبات العملاء'!$D$5:$D$331,"&gt;="&amp;$F$5,'مسحوبات العملاء'!$D$5:$D$331,"&lt;="&amp;$F$6),"",INDEX('مسحوبات العملاء'!F$5:F$330,MATCH($C83,'مسحوبات العملاء'!$D$5:$D$330,0)))</f>
        <v>176</v>
      </c>
      <c r="F83" s="1">
        <f t="array" ref="F83">IF(ROWS($D$12:F83)&gt;COUNTIFS('مسحوبات العملاء'!$D$5:$D$331,"&gt;="&amp;$F$5,'مسحوبات العملاء'!$D$5:$D$331,"&lt;="&amp;$F$6),"",INDEX('مسحوبات العملاء'!G$5:G$330,MATCH($C83,'مسحوبات العملاء'!$D$5:$D$330,0)))</f>
        <v>20</v>
      </c>
      <c r="G83" s="1">
        <f t="array" aca="1" ref="G83" ca="1">IF(ROWS($D$12:G83)&gt;COUNTIFS('مسحوبات العملاء'!$D$5:$D$331,"&gt;="&amp;$F$5,'مسحوبات العملاء'!$D$5:$D$331,"&lt;="&amp;$F$6),"",INDEX('مسحوبات العملاء'!H$5:H$330,MATCH($C83,'مسحوبات العملاء'!$D$5:$D$330,0)))</f>
        <v>117</v>
      </c>
      <c r="H83" s="1">
        <f t="array" ref="H83">IF(ROWS($D$12:H83)&gt;COUNTIFS('مسحوبات العملاء'!$D$5:$D$331,"&gt;="&amp;$F$5,'مسحوبات العملاء'!$D$5:$D$331,"&lt;="&amp;$F$6),"",INDEX('مسحوبات العملاء'!I$5:I$330,MATCH($C83,'مسحوبات العملاء'!$D$5:$D$330,0)))</f>
        <v>400</v>
      </c>
      <c r="I83" s="1">
        <f t="array" aca="1" ref="I83" ca="1">IF(ROWS($D$12:I83)&gt;COUNTIFS('مسحوبات العملاء'!$D$5:$D$331,"&gt;="&amp;$F$5,'مسحوبات العملاء'!$D$5:$D$331,"&lt;="&amp;$F$6),"",INDEX('مسحوبات العملاء'!J$5:J$330,MATCH($C83,'مسحوبات العملاء'!$D$5:$D$330,0)))</f>
        <v>517</v>
      </c>
    </row>
    <row r="84" spans="3:9">
      <c r="C84" s="13">
        <f t="array" ref="C84">IF(ROWS($C$12:C84)&gt;COUNTIFS('مسحوبات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حساب'!$F$6,ROW($F$5:$F$330)-ROW($F$5)+1),""),ROWS($F$5:F76))))</f>
        <v>41893</v>
      </c>
      <c r="D84" s="1" t="str">
        <f t="array" ref="D84">IF(ROWS($D$12:D84)&gt;COUNTIFS('مسحوبات العملاء'!$D$5:$D$331,"&gt;="&amp;$F$5,'مسحوبات العملاء'!$D$5:$D$331,"&lt;="&amp;$F$6),"",INDEX('مسحوبات العملاء'!E$5:E$330,MATCH($C84,'مسحوبات العملاء'!$D$5:$D$330,0)))</f>
        <v>عميل 122</v>
      </c>
      <c r="E84" s="1">
        <f t="array" ref="E84">IF(ROWS($D$12:E84)&gt;COUNTIFS('مسحوبات العملاء'!$D$5:$D$331,"&gt;="&amp;$F$5,'مسحوبات العملاء'!$D$5:$D$331,"&lt;="&amp;$F$6),"",INDEX('مسحوبات العملاء'!F$5:F$330,MATCH($C84,'مسحوبات العملاء'!$D$5:$D$330,0)))</f>
        <v>286</v>
      </c>
      <c r="F84" s="1">
        <f t="array" ref="F84">IF(ROWS($D$12:F84)&gt;COUNTIFS('مسحوبات العملاء'!$D$5:$D$331,"&gt;="&amp;$F$5,'مسحوبات العملاء'!$D$5:$D$331,"&lt;="&amp;$F$6),"",INDEX('مسحوبات العملاء'!G$5:G$330,MATCH($C84,'مسحوبات العملاء'!$D$5:$D$330,0)))</f>
        <v>1</v>
      </c>
      <c r="G84" s="1">
        <f t="array" aca="1" ref="G84" ca="1">IF(ROWS($D$12:G84)&gt;COUNTIFS('مسحوبات العملاء'!$D$5:$D$331,"&gt;="&amp;$F$5,'مسحوبات العملاء'!$D$5:$D$331,"&lt;="&amp;$F$6),"",INDEX('مسحوبات العملاء'!H$5:H$330,MATCH($C84,'مسحوبات العملاء'!$D$5:$D$330,0)))</f>
        <v>236</v>
      </c>
      <c r="H84" s="1">
        <f t="array" ref="H84">IF(ROWS($D$12:H84)&gt;COUNTIFS('مسحوبات العملاء'!$D$5:$D$331,"&gt;="&amp;$F$5,'مسحوبات العملاء'!$D$5:$D$331,"&lt;="&amp;$F$6),"",INDEX('مسحوبات العملاء'!I$5:I$330,MATCH($C84,'مسحوبات العملاء'!$D$5:$D$330,0)))</f>
        <v>40</v>
      </c>
      <c r="I84" s="1">
        <f t="array" aca="1" ref="I84" ca="1">IF(ROWS($D$12:I84)&gt;COUNTIFS('مسحوبات العملاء'!$D$5:$D$331,"&gt;="&amp;$F$5,'مسحوبات العملاء'!$D$5:$D$331,"&lt;="&amp;$F$6),"",INDEX('مسحوبات العملاء'!J$5:J$330,MATCH($C84,'مسحوبات العملاء'!$D$5:$D$330,0)))</f>
        <v>276</v>
      </c>
    </row>
    <row r="85" spans="3:9">
      <c r="C85" s="13">
        <f t="array" ref="C85">IF(ROWS($C$12:C85)&gt;COUNTIFS('مسحوبات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حساب'!$F$6,ROW($F$5:$F$330)-ROW($F$5)+1),""),ROWS($F$5:F77))))</f>
        <v>41872</v>
      </c>
      <c r="D85" s="1" t="str">
        <f t="array" ref="D85">IF(ROWS($D$12:D85)&gt;COUNTIFS('مسحوبات العملاء'!$D$5:$D$331,"&gt;="&amp;$F$5,'مسحوبات العملاء'!$D$5:$D$331,"&lt;="&amp;$F$6),"",INDEX('مسحوبات العملاء'!E$5:E$330,MATCH($C85,'مسحوبات العملاء'!$D$5:$D$330,0)))</f>
        <v>عميل 123</v>
      </c>
      <c r="E85" s="1">
        <f t="array" ref="E85">IF(ROWS($D$12:E85)&gt;COUNTIFS('مسحوبات العملاء'!$D$5:$D$331,"&gt;="&amp;$F$5,'مسحوبات العملاء'!$D$5:$D$331,"&lt;="&amp;$F$6),"",INDEX('مسحوبات العملاء'!F$5:F$330,MATCH($C85,'مسحوبات العملاء'!$D$5:$D$330,0)))</f>
        <v>386</v>
      </c>
      <c r="F85" s="1">
        <f t="array" ref="F85">IF(ROWS($D$12:F85)&gt;COUNTIFS('مسحوبات العملاء'!$D$5:$D$331,"&gt;="&amp;$F$5,'مسحوبات العملاء'!$D$5:$D$331,"&lt;="&amp;$F$6),"",INDEX('مسحوبات العملاء'!G$5:G$330,MATCH($C85,'مسحوبات العملاء'!$D$5:$D$330,0)))</f>
        <v>8</v>
      </c>
      <c r="G85" s="1">
        <f t="array" aca="1" ref="G85" ca="1">IF(ROWS($D$12:G85)&gt;COUNTIFS('مسحوبات العملاء'!$D$5:$D$331,"&gt;="&amp;$F$5,'مسحوبات العملاء'!$D$5:$D$331,"&lt;="&amp;$F$6),"",INDEX('مسحوبات العملاء'!H$5:H$330,MATCH($C85,'مسحوبات العملاء'!$D$5:$D$330,0)))</f>
        <v>193</v>
      </c>
      <c r="H85" s="1">
        <f t="array" ref="H85">IF(ROWS($D$12:H85)&gt;COUNTIFS('مسحوبات العملاء'!$D$5:$D$331,"&gt;="&amp;$F$5,'مسحوبات العملاء'!$D$5:$D$331,"&lt;="&amp;$F$6),"",INDEX('مسحوبات العملاء'!I$5:I$330,MATCH($C85,'مسحوبات العملاء'!$D$5:$D$330,0)))</f>
        <v>80</v>
      </c>
      <c r="I85" s="1">
        <f t="array" aca="1" ref="I85" ca="1">IF(ROWS($D$12:I85)&gt;COUNTIFS('مسحوبات العملاء'!$D$5:$D$331,"&gt;="&amp;$F$5,'مسحوبات العملاء'!$D$5:$D$331,"&lt;="&amp;$F$6),"",INDEX('مسحوبات العملاء'!J$5:J$330,MATCH($C85,'مسحوبات العملاء'!$D$5:$D$330,0)))</f>
        <v>273</v>
      </c>
    </row>
    <row r="86" spans="3:9">
      <c r="C86" s="13">
        <f t="array" ref="C86">IF(ROWS($C$12:C86)&gt;COUNTIFS('مسحوبات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حساب'!$F$6,ROW($F$5:$F$330)-ROW($F$5)+1),""),ROWS($F$5:F78))))</f>
        <v>41899</v>
      </c>
      <c r="D86" s="1" t="str">
        <f t="array" ref="D86">IF(ROWS($D$12:D86)&gt;COUNTIFS('مسحوبات العملاء'!$D$5:$D$331,"&gt;="&amp;$F$5,'مسحوبات العملاء'!$D$5:$D$331,"&lt;="&amp;$F$6),"",INDEX('مسحوبات العملاء'!E$5:E$330,MATCH($C86,'مسحوبات العملاء'!$D$5:$D$330,0)))</f>
        <v>عميل 126</v>
      </c>
      <c r="E86" s="1">
        <f t="array" ref="E86">IF(ROWS($D$12:E86)&gt;COUNTIFS('مسحوبات العملاء'!$D$5:$D$331,"&gt;="&amp;$F$5,'مسحوبات العملاء'!$D$5:$D$331,"&lt;="&amp;$F$6),"",INDEX('مسحوبات العملاء'!F$5:F$330,MATCH($C86,'مسحوبات العملاء'!$D$5:$D$330,0)))</f>
        <v>463</v>
      </c>
      <c r="F86" s="1">
        <f t="array" ref="F86">IF(ROWS($D$12:F86)&gt;COUNTIFS('مسحوبات العملاء'!$D$5:$D$331,"&gt;="&amp;$F$5,'مسحوبات العملاء'!$D$5:$D$331,"&lt;="&amp;$F$6),"",INDEX('مسحوبات العملاء'!G$5:G$330,MATCH($C86,'مسحوبات العملاء'!$D$5:$D$330,0)))</f>
        <v>4</v>
      </c>
      <c r="G86" s="1">
        <f t="array" aca="1" ref="G86" ca="1">IF(ROWS($D$12:G86)&gt;COUNTIFS('مسحوبات العملاء'!$D$5:$D$331,"&gt;="&amp;$F$5,'مسحوبات العملاء'!$D$5:$D$331,"&lt;="&amp;$F$6),"",INDEX('مسحوبات العملاء'!H$5:H$330,MATCH($C86,'مسحوبات العملاء'!$D$5:$D$330,0)))</f>
        <v>147</v>
      </c>
      <c r="H86" s="1">
        <f t="array" ref="H86">IF(ROWS($D$12:H86)&gt;COUNTIFS('مسحوبات العملاء'!$D$5:$D$331,"&gt;="&amp;$F$5,'مسحوبات العملاء'!$D$5:$D$331,"&lt;="&amp;$F$6),"",INDEX('مسحوبات العملاء'!I$5:I$330,MATCH($C86,'مسحوبات العملاء'!$D$5:$D$330,0)))</f>
        <v>40</v>
      </c>
      <c r="I86" s="1">
        <f t="array" aca="1" ref="I86" ca="1">IF(ROWS($D$12:I86)&gt;COUNTIFS('مسحوبات العملاء'!$D$5:$D$331,"&gt;="&amp;$F$5,'مسحوبات العملاء'!$D$5:$D$331,"&lt;="&amp;$F$6),"",INDEX('مسحوبات العملاء'!J$5:J$330,MATCH($C86,'مسحوبات العملاء'!$D$5:$D$330,0)))</f>
        <v>187</v>
      </c>
    </row>
    <row r="87" spans="3:9">
      <c r="C87" s="13">
        <f t="array" ref="C87">IF(ROWS($C$12:C87)&gt;COUNTIFS('مسحوبات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حساب'!$F$6,ROW($F$5:$F$330)-ROW($F$5)+1),""),ROWS($F$5:F79))))</f>
        <v>41863</v>
      </c>
      <c r="D87" s="1" t="str">
        <f t="array" ref="D87">IF(ROWS($D$12:D87)&gt;COUNTIFS('مسحوبات العملاء'!$D$5:$D$331,"&gt;="&amp;$F$5,'مسحوبات العملاء'!$D$5:$D$331,"&lt;="&amp;$F$6),"",INDEX('مسحوبات العملاء'!E$5:E$330,MATCH($C87,'مسحوبات العملاء'!$D$5:$D$330,0)))</f>
        <v>عميل 15</v>
      </c>
      <c r="E87" s="1">
        <f t="array" ref="E87">IF(ROWS($D$12:E87)&gt;COUNTIFS('مسحوبات العملاء'!$D$5:$D$331,"&gt;="&amp;$F$5,'مسحوبات العملاء'!$D$5:$D$331,"&lt;="&amp;$F$6),"",INDEX('مسحوبات العملاء'!F$5:F$330,MATCH($C87,'مسحوبات العملاء'!$D$5:$D$330,0)))</f>
        <v>324</v>
      </c>
      <c r="F87" s="1">
        <f t="array" ref="F87">IF(ROWS($D$12:F87)&gt;COUNTIFS('مسحوبات العملاء'!$D$5:$D$331,"&gt;="&amp;$F$5,'مسحوبات العملاء'!$D$5:$D$331,"&lt;="&amp;$F$6),"",INDEX('مسحوبات العملاء'!G$5:G$330,MATCH($C87,'مسحوبات العملاء'!$D$5:$D$330,0)))</f>
        <v>17</v>
      </c>
      <c r="G87" s="1">
        <f t="array" aca="1" ref="G87" ca="1">IF(ROWS($D$12:G87)&gt;COUNTIFS('مسحوبات العملاء'!$D$5:$D$331,"&gt;="&amp;$F$5,'مسحوبات العملاء'!$D$5:$D$331,"&lt;="&amp;$F$6),"",INDEX('مسحوبات العملاء'!H$5:H$330,MATCH($C87,'مسحوبات العملاء'!$D$5:$D$330,0)))</f>
        <v>138</v>
      </c>
      <c r="H87" s="1">
        <f t="array" ref="H87">IF(ROWS($D$12:H87)&gt;COUNTIFS('مسحوبات العملاء'!$D$5:$D$331,"&gt;="&amp;$F$5,'مسحوبات العملاء'!$D$5:$D$331,"&lt;="&amp;$F$6),"",INDEX('مسحوبات العملاء'!I$5:I$330,MATCH($C87,'مسحوبات العملاء'!$D$5:$D$330,0)))</f>
        <v>170</v>
      </c>
      <c r="I87" s="1">
        <f t="array" aca="1" ref="I87" ca="1">IF(ROWS($D$12:I87)&gt;COUNTIFS('مسحوبات العملاء'!$D$5:$D$331,"&gt;="&amp;$F$5,'مسحوبات العملاء'!$D$5:$D$331,"&lt;="&amp;$F$6),"",INDEX('مسحوبات العملاء'!J$5:J$330,MATCH($C87,'مسحوبات العملاء'!$D$5:$D$330,0)))</f>
        <v>308</v>
      </c>
    </row>
    <row r="88" spans="3:9">
      <c r="C88" s="13">
        <f t="array" ref="C88">IF(ROWS($C$12:C88)&gt;COUNTIFS('مسحوبات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حساب'!$F$6,ROW($F$5:$F$330)-ROW($F$5)+1),""),ROWS($F$5:F80))))</f>
        <v>41853</v>
      </c>
      <c r="D88" s="1" t="str">
        <f t="array" ref="D88">IF(ROWS($D$12:D88)&gt;COUNTIFS('مسحوبات العملاء'!$D$5:$D$331,"&gt;="&amp;$F$5,'مسحوبات العملاء'!$D$5:$D$331,"&lt;="&amp;$F$6),"",INDEX('مسحوبات العملاء'!E$5:E$330,MATCH($C88,'مسحوبات العملاء'!$D$5:$D$330,0)))</f>
        <v>عميل 132</v>
      </c>
      <c r="E88" s="1">
        <f t="array" ref="E88">IF(ROWS($D$12:E88)&gt;COUNTIFS('مسحوبات العملاء'!$D$5:$D$331,"&gt;="&amp;$F$5,'مسحوبات العملاء'!$D$5:$D$331,"&lt;="&amp;$F$6),"",INDEX('مسحوبات العملاء'!F$5:F$330,MATCH($C88,'مسحوبات العملاء'!$D$5:$D$330,0)))</f>
        <v>69</v>
      </c>
      <c r="F88" s="1">
        <f t="array" ref="F88">IF(ROWS($D$12:F88)&gt;COUNTIFS('مسحوبات العملاء'!$D$5:$D$331,"&gt;="&amp;$F$5,'مسحوبات العملاء'!$D$5:$D$331,"&lt;="&amp;$F$6),"",INDEX('مسحوبات العملاء'!G$5:G$330,MATCH($C88,'مسحوبات العملاء'!$D$5:$D$330,0)))</f>
        <v>5</v>
      </c>
      <c r="G88" s="1">
        <f t="array" aca="1" ref="G88" ca="1">IF(ROWS($D$12:G88)&gt;COUNTIFS('مسحوبات العملاء'!$D$5:$D$331,"&gt;="&amp;$F$5,'مسحوبات العملاء'!$D$5:$D$331,"&lt;="&amp;$F$6),"",INDEX('مسحوبات العملاء'!H$5:H$330,MATCH($C88,'مسحوبات العملاء'!$D$5:$D$330,0)))</f>
        <v>155</v>
      </c>
      <c r="H88" s="1">
        <f t="array" ref="H88">IF(ROWS($D$12:H88)&gt;COUNTIFS('مسحوبات العملاء'!$D$5:$D$331,"&gt;="&amp;$F$5,'مسحوبات العملاء'!$D$5:$D$331,"&lt;="&amp;$F$6),"",INDEX('مسحوبات العملاء'!I$5:I$330,MATCH($C88,'مسحوبات العملاء'!$D$5:$D$330,0)))</f>
        <v>200</v>
      </c>
      <c r="I88" s="1">
        <f t="array" aca="1" ref="I88" ca="1">IF(ROWS($D$12:I88)&gt;COUNTIFS('مسحوبات العملاء'!$D$5:$D$331,"&gt;="&amp;$F$5,'مسحوبات العملاء'!$D$5:$D$331,"&lt;="&amp;$F$6),"",INDEX('مسحوبات العملاء'!J$5:J$330,MATCH($C88,'مسحوبات العملاء'!$D$5:$D$330,0)))</f>
        <v>355</v>
      </c>
    </row>
    <row r="89" spans="3:9">
      <c r="C89" s="13">
        <f t="array" ref="C89">IF(ROWS($C$12:C89)&gt;COUNTIFS('مسحوبات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حساب'!$F$6,ROW($F$5:$F$330)-ROW($F$5)+1),""),ROWS($F$5:F81))))</f>
        <v>41913</v>
      </c>
      <c r="D89" s="1" t="str">
        <f t="array" ref="D89">IF(ROWS($D$12:D89)&gt;COUNTIFS('مسحوبات العملاء'!$D$5:$D$331,"&gt;="&amp;$F$5,'مسحوبات العملاء'!$D$5:$D$331,"&lt;="&amp;$F$6),"",INDEX('مسحوبات العملاء'!E$5:E$330,MATCH($C89,'مسحوبات العملاء'!$D$5:$D$330,0)))</f>
        <v>عميل 133</v>
      </c>
      <c r="E89" s="1">
        <f t="array" ref="E89">IF(ROWS($D$12:E89)&gt;COUNTIFS('مسحوبات العملاء'!$D$5:$D$331,"&gt;="&amp;$F$5,'مسحوبات العملاء'!$D$5:$D$331,"&lt;="&amp;$F$6),"",INDEX('مسحوبات العملاء'!F$5:F$330,MATCH($C89,'مسحوبات العملاء'!$D$5:$D$330,0)))</f>
        <v>363</v>
      </c>
      <c r="F89" s="1">
        <f t="array" ref="F89">IF(ROWS($D$12:F89)&gt;COUNTIFS('مسحوبات العملاء'!$D$5:$D$331,"&gt;="&amp;$F$5,'مسحوبات العملاء'!$D$5:$D$331,"&lt;="&amp;$F$6),"",INDEX('مسحوبات العملاء'!G$5:G$330,MATCH($C89,'مسحوبات العملاء'!$D$5:$D$330,0)))</f>
        <v>11</v>
      </c>
      <c r="G89" s="1">
        <f t="array" aca="1" ref="G89" ca="1">IF(ROWS($D$12:G89)&gt;COUNTIFS('مسحوبات العملاء'!$D$5:$D$331,"&gt;="&amp;$F$5,'مسحوبات العملاء'!$D$5:$D$331,"&lt;="&amp;$F$6),"",INDEX('مسحوبات العملاء'!H$5:H$330,MATCH($C89,'مسحوبات العملاء'!$D$5:$D$330,0)))</f>
        <v>190</v>
      </c>
      <c r="H89" s="1">
        <f t="array" ref="H89">IF(ROWS($D$12:H89)&gt;COUNTIFS('مسحوبات العملاء'!$D$5:$D$331,"&gt;="&amp;$F$5,'مسحوبات العملاء'!$D$5:$D$331,"&lt;="&amp;$F$6),"",INDEX('مسحوبات العملاء'!I$5:I$330,MATCH($C89,'مسحوبات العملاء'!$D$5:$D$330,0)))</f>
        <v>440</v>
      </c>
      <c r="I89" s="1">
        <f t="array" aca="1" ref="I89" ca="1">IF(ROWS($D$12:I89)&gt;COUNTIFS('مسحوبات العملاء'!$D$5:$D$331,"&gt;="&amp;$F$5,'مسحوبات العملاء'!$D$5:$D$331,"&lt;="&amp;$F$6),"",INDEX('مسحوبات العملاء'!J$5:J$330,MATCH($C89,'مسحوبات العملاء'!$D$5:$D$330,0)))</f>
        <v>630</v>
      </c>
    </row>
    <row r="90" spans="3:9">
      <c r="C90" s="13">
        <f t="array" ref="C90">IF(ROWS($C$12:C90)&gt;COUNTIFS('مسحوبات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حساب'!$F$6,ROW($F$5:$F$330)-ROW($F$5)+1),""),ROWS($F$5:F82))))</f>
        <v>41936</v>
      </c>
      <c r="D90" s="1" t="str">
        <f t="array" ref="D90">IF(ROWS($D$12:D90)&gt;COUNTIFS('مسحوبات العملاء'!$D$5:$D$331,"&gt;="&amp;$F$5,'مسحوبات العملاء'!$D$5:$D$331,"&lt;="&amp;$F$6),"",INDEX('مسحوبات العملاء'!E$5:E$330,MATCH($C90,'مسحوبات العملاء'!$D$5:$D$330,0)))</f>
        <v>عميل 134</v>
      </c>
      <c r="E90" s="1">
        <f t="array" ref="E90">IF(ROWS($D$12:E90)&gt;COUNTIFS('مسحوبات العملاء'!$D$5:$D$331,"&gt;="&amp;$F$5,'مسحوبات العملاء'!$D$5:$D$331,"&lt;="&amp;$F$6),"",INDEX('مسحوبات العملاء'!F$5:F$330,MATCH($C90,'مسحوبات العملاء'!$D$5:$D$330,0)))</f>
        <v>485</v>
      </c>
      <c r="F90" s="1">
        <f t="array" ref="F90">IF(ROWS($D$12:F90)&gt;COUNTIFS('مسحوبات العملاء'!$D$5:$D$331,"&gt;="&amp;$F$5,'مسحوبات العملاء'!$D$5:$D$331,"&lt;="&amp;$F$6),"",INDEX('مسحوبات العملاء'!G$5:G$330,MATCH($C90,'مسحوبات العملاء'!$D$5:$D$330,0)))</f>
        <v>1</v>
      </c>
      <c r="G90" s="1">
        <f t="array" aca="1" ref="G90" ca="1">IF(ROWS($D$12:G90)&gt;COUNTIFS('مسحوبات العملاء'!$D$5:$D$331,"&gt;="&amp;$F$5,'مسحوبات العملاء'!$D$5:$D$331,"&lt;="&amp;$F$6),"",INDEX('مسحوبات العملاء'!H$5:H$330,MATCH($C90,'مسحوبات العملاء'!$D$5:$D$330,0)))</f>
        <v>170</v>
      </c>
      <c r="H90" s="1">
        <f t="array" ref="H90">IF(ROWS($D$12:H90)&gt;COUNTIFS('مسحوبات العملاء'!$D$5:$D$331,"&gt;="&amp;$F$5,'مسحوبات العملاء'!$D$5:$D$331,"&lt;="&amp;$F$6),"",INDEX('مسحوبات العملاء'!I$5:I$330,MATCH($C90,'مسحوبات العملاء'!$D$5:$D$330,0)))</f>
        <v>10</v>
      </c>
      <c r="I90" s="1">
        <f t="array" aca="1" ref="I90" ca="1">IF(ROWS($D$12:I90)&gt;COUNTIFS('مسحوبات العملاء'!$D$5:$D$331,"&gt;="&amp;$F$5,'مسحوبات العملاء'!$D$5:$D$331,"&lt;="&amp;$F$6),"",INDEX('مسحوبات العملاء'!J$5:J$330,MATCH($C90,'مسحوبات العملاء'!$D$5:$D$330,0)))</f>
        <v>180</v>
      </c>
    </row>
    <row r="91" spans="3:9">
      <c r="C91" s="13">
        <f t="array" ref="C91">IF(ROWS($C$12:C91)&gt;COUNTIFS('مسحوبات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حساب'!$F$6,ROW($F$5:$F$330)-ROW($F$5)+1),""),ROWS($F$5:F83))))</f>
        <v>41912</v>
      </c>
      <c r="D91" s="1" t="str">
        <f t="array" ref="D91">IF(ROWS($D$12:D91)&gt;COUNTIFS('مسحوبات العملاء'!$D$5:$D$331,"&gt;="&amp;$F$5,'مسحوبات العملاء'!$D$5:$D$331,"&lt;="&amp;$F$6),"",INDEX('مسحوبات العملاء'!E$5:E$330,MATCH($C91,'مسحوبات العملاء'!$D$5:$D$330,0)))</f>
        <v>عميل 136</v>
      </c>
      <c r="E91" s="1">
        <f t="array" ref="E91">IF(ROWS($D$12:E91)&gt;COUNTIFS('مسحوبات العملاء'!$D$5:$D$331,"&gt;="&amp;$F$5,'مسحوبات العملاء'!$D$5:$D$331,"&lt;="&amp;$F$6),"",INDEX('مسحوبات العملاء'!F$5:F$330,MATCH($C91,'مسحوبات العملاء'!$D$5:$D$330,0)))</f>
        <v>329</v>
      </c>
      <c r="F91" s="1">
        <f t="array" ref="F91">IF(ROWS($D$12:F91)&gt;COUNTIFS('مسحوبات العملاء'!$D$5:$D$331,"&gt;="&amp;$F$5,'مسحوبات العملاء'!$D$5:$D$331,"&lt;="&amp;$F$6),"",INDEX('مسحوبات العملاء'!G$5:G$330,MATCH($C91,'مسحوبات العملاء'!$D$5:$D$330,0)))</f>
        <v>14</v>
      </c>
      <c r="G91" s="1">
        <f t="array" aca="1" ref="G91" ca="1">IF(ROWS($D$12:G91)&gt;COUNTIFS('مسحوبات العملاء'!$D$5:$D$331,"&gt;="&amp;$F$5,'مسحوبات العملاء'!$D$5:$D$331,"&lt;="&amp;$F$6),"",INDEX('مسحوبات العملاء'!H$5:H$330,MATCH($C91,'مسحوبات العملاء'!$D$5:$D$330,0)))</f>
        <v>214</v>
      </c>
      <c r="H91" s="1">
        <f t="array" ref="H91">IF(ROWS($D$12:H91)&gt;COUNTIFS('مسحوبات العملاء'!$D$5:$D$331,"&gt;="&amp;$F$5,'مسحوبات العملاء'!$D$5:$D$331,"&lt;="&amp;$F$6),"",INDEX('مسحوبات العملاء'!I$5:I$330,MATCH($C91,'مسحوبات العملاء'!$D$5:$D$330,0)))</f>
        <v>280</v>
      </c>
      <c r="I91" s="1">
        <f t="array" aca="1" ref="I91" ca="1">IF(ROWS($D$12:I91)&gt;COUNTIFS('مسحوبات العملاء'!$D$5:$D$331,"&gt;="&amp;$F$5,'مسحوبات العملاء'!$D$5:$D$331,"&lt;="&amp;$F$6),"",INDEX('مسحوبات العملاء'!J$5:J$330,MATCH($C91,'مسحوبات العملاء'!$D$5:$D$330,0)))</f>
        <v>494</v>
      </c>
    </row>
    <row r="92" spans="3:9">
      <c r="C92" s="13">
        <f t="array" ref="C92">IF(ROWS($C$12:C92)&gt;COUNTIFS('مسحوبات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حساب'!$F$6,ROW($F$5:$F$330)-ROW($F$5)+1),""),ROWS($F$5:F84))))</f>
        <v>41873</v>
      </c>
      <c r="D92" s="1" t="str">
        <f t="array" ref="D92">IF(ROWS($D$12:D92)&gt;COUNTIFS('مسحوبات العملاء'!$D$5:$D$331,"&gt;="&amp;$F$5,'مسحوبات العملاء'!$D$5:$D$331,"&lt;="&amp;$F$6),"",INDEX('مسحوبات العملاء'!E$5:E$330,MATCH($C92,'مسحوبات العملاء'!$D$5:$D$330,0)))</f>
        <v>عميل 137</v>
      </c>
      <c r="E92" s="1">
        <f t="array" ref="E92">IF(ROWS($D$12:E92)&gt;COUNTIFS('مسحوبات العملاء'!$D$5:$D$331,"&gt;="&amp;$F$5,'مسحوبات العملاء'!$D$5:$D$331,"&lt;="&amp;$F$6),"",INDEX('مسحوبات العملاء'!F$5:F$330,MATCH($C92,'مسحوبات العملاء'!$D$5:$D$330,0)))</f>
        <v>101</v>
      </c>
      <c r="F92" s="1">
        <f t="array" ref="F92">IF(ROWS($D$12:F92)&gt;COUNTIFS('مسحوبات العملاء'!$D$5:$D$331,"&gt;="&amp;$F$5,'مسحوبات العملاء'!$D$5:$D$331,"&lt;="&amp;$F$6),"",INDEX('مسحوبات العملاء'!G$5:G$330,MATCH($C92,'مسحوبات العملاء'!$D$5:$D$330,0)))</f>
        <v>14</v>
      </c>
      <c r="G92" s="1">
        <f t="array" aca="1" ref="G92" ca="1">IF(ROWS($D$12:G92)&gt;COUNTIFS('مسحوبات العملاء'!$D$5:$D$331,"&gt;="&amp;$F$5,'مسحوبات العملاء'!$D$5:$D$331,"&lt;="&amp;$F$6),"",INDEX('مسحوبات العملاء'!H$5:H$330,MATCH($C92,'مسحوبات العملاء'!$D$5:$D$330,0)))</f>
        <v>108</v>
      </c>
      <c r="H92" s="1">
        <f t="array" ref="H92">IF(ROWS($D$12:H92)&gt;COUNTIFS('مسحوبات العملاء'!$D$5:$D$331,"&gt;="&amp;$F$5,'مسحوبات العملاء'!$D$5:$D$331,"&lt;="&amp;$F$6),"",INDEX('مسحوبات العملاء'!I$5:I$330,MATCH($C92,'مسحوبات العملاء'!$D$5:$D$330,0)))</f>
        <v>140</v>
      </c>
      <c r="I92" s="1">
        <f t="array" aca="1" ref="I92" ca="1">IF(ROWS($D$12:I92)&gt;COUNTIFS('مسحوبات العملاء'!$D$5:$D$331,"&gt;="&amp;$F$5,'مسحوبات العملاء'!$D$5:$D$331,"&lt;="&amp;$F$6),"",INDEX('مسحوبات العملاء'!J$5:J$330,MATCH($C92,'مسحوبات العملاء'!$D$5:$D$330,0)))</f>
        <v>248</v>
      </c>
    </row>
    <row r="93" spans="3:9">
      <c r="C93" s="13">
        <f t="array" ref="C93">IF(ROWS($C$12:C93)&gt;COUNTIFS('مسحوبات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حساب'!$F$6,ROW($F$5:$F$330)-ROW($F$5)+1),""),ROWS($F$5:F85))))</f>
        <v>41747</v>
      </c>
      <c r="D93" s="1" t="str">
        <f t="array" ref="D93">IF(ROWS($D$12:D93)&gt;COUNTIFS('مسحوبات العملاء'!$D$5:$D$331,"&gt;="&amp;$F$5,'مسحوبات العملاء'!$D$5:$D$331,"&lt;="&amp;$F$6),"",INDEX('مسحوبات العملاء'!E$5:E$330,MATCH($C93,'مسحوبات العملاء'!$D$5:$D$330,0)))</f>
        <v>عميل 44</v>
      </c>
      <c r="E93" s="1">
        <f t="array" ref="E93">IF(ROWS($D$12:E93)&gt;COUNTIFS('مسحوبات العملاء'!$D$5:$D$331,"&gt;="&amp;$F$5,'مسحوبات العملاء'!$D$5:$D$331,"&lt;="&amp;$F$6),"",INDEX('مسحوبات العملاء'!F$5:F$330,MATCH($C93,'مسحوبات العملاء'!$D$5:$D$330,0)))</f>
        <v>165</v>
      </c>
      <c r="F93" s="1">
        <f t="array" ref="F93">IF(ROWS($D$12:F93)&gt;COUNTIFS('مسحوبات العملاء'!$D$5:$D$331,"&gt;="&amp;$F$5,'مسحوبات العملاء'!$D$5:$D$331,"&lt;="&amp;$F$6),"",INDEX('مسحوبات العملاء'!G$5:G$330,MATCH($C93,'مسحوبات العملاء'!$D$5:$D$330,0)))</f>
        <v>13</v>
      </c>
      <c r="G93" s="1">
        <f t="array" aca="1" ref="G93" ca="1">IF(ROWS($D$12:G93)&gt;COUNTIFS('مسحوبات العملاء'!$D$5:$D$331,"&gt;="&amp;$F$5,'مسحوبات العملاء'!$D$5:$D$331,"&lt;="&amp;$F$6),"",INDEX('مسحوبات العملاء'!H$5:H$330,MATCH($C93,'مسحوبات العملاء'!$D$5:$D$330,0)))</f>
        <v>185</v>
      </c>
      <c r="H93" s="1">
        <f t="array" ref="H93">IF(ROWS($D$12:H93)&gt;COUNTIFS('مسحوبات العملاء'!$D$5:$D$331,"&gt;="&amp;$F$5,'مسحوبات العملاء'!$D$5:$D$331,"&lt;="&amp;$F$6),"",INDEX('مسحوبات العملاء'!I$5:I$330,MATCH($C93,'مسحوبات العملاء'!$D$5:$D$330,0)))</f>
        <v>130</v>
      </c>
      <c r="I93" s="1">
        <f t="array" aca="1" ref="I93" ca="1">IF(ROWS($D$12:I93)&gt;COUNTIFS('مسحوبات العملاء'!$D$5:$D$331,"&gt;="&amp;$F$5,'مسحوبات العملاء'!$D$5:$D$331,"&lt;="&amp;$F$6),"",INDEX('مسحوبات العملاء'!J$5:J$330,MATCH($C93,'مسحوبات العملاء'!$D$5:$D$330,0)))</f>
        <v>315</v>
      </c>
    </row>
    <row r="94" spans="3:9">
      <c r="C94" s="13">
        <f t="array" ref="C94">IF(ROWS($C$12:C94)&gt;COUNTIFS('مسحوبات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حساب'!$F$6,ROW($F$5:$F$330)-ROW($F$5)+1),""),ROWS($F$5:F86))))</f>
        <v>41851</v>
      </c>
      <c r="D94" s="1" t="str">
        <f t="array" ref="D94">IF(ROWS($D$12:D94)&gt;COUNTIFS('مسحوبات العملاء'!$D$5:$D$331,"&gt;="&amp;$F$5,'مسحوبات العملاء'!$D$5:$D$331,"&lt;="&amp;$F$6),"",INDEX('مسحوبات العملاء'!E$5:E$330,MATCH($C94,'مسحوبات العملاء'!$D$5:$D$330,0)))</f>
        <v>عميل 141</v>
      </c>
      <c r="E94" s="1">
        <f t="array" ref="E94">IF(ROWS($D$12:E94)&gt;COUNTIFS('مسحوبات العملاء'!$D$5:$D$331,"&gt;="&amp;$F$5,'مسحوبات العملاء'!$D$5:$D$331,"&lt;="&amp;$F$6),"",INDEX('مسحوبات العملاء'!F$5:F$330,MATCH($C94,'مسحوبات العملاء'!$D$5:$D$330,0)))</f>
        <v>405</v>
      </c>
      <c r="F94" s="1">
        <f t="array" ref="F94">IF(ROWS($D$12:F94)&gt;COUNTIFS('مسحوبات العملاء'!$D$5:$D$331,"&gt;="&amp;$F$5,'مسحوبات العملاء'!$D$5:$D$331,"&lt;="&amp;$F$6),"",INDEX('مسحوبات العملاء'!G$5:G$330,MATCH($C94,'مسحوبات العملاء'!$D$5:$D$330,0)))</f>
        <v>20</v>
      </c>
      <c r="G94" s="1">
        <f t="array" aca="1" ref="G94" ca="1">IF(ROWS($D$12:G94)&gt;COUNTIFS('مسحوبات العملاء'!$D$5:$D$331,"&gt;="&amp;$F$5,'مسحوبات العملاء'!$D$5:$D$331,"&lt;="&amp;$F$6),"",INDEX('مسحوبات العملاء'!H$5:H$330,MATCH($C94,'مسحوبات العملاء'!$D$5:$D$330,0)))</f>
        <v>140</v>
      </c>
      <c r="H94" s="1">
        <f t="array" ref="H94">IF(ROWS($D$12:H94)&gt;COUNTIFS('مسحوبات العملاء'!$D$5:$D$331,"&gt;="&amp;$F$5,'مسحوبات العملاء'!$D$5:$D$331,"&lt;="&amp;$F$6),"",INDEX('مسحوبات العملاء'!I$5:I$330,MATCH($C94,'مسحوبات العملاء'!$D$5:$D$330,0)))</f>
        <v>200</v>
      </c>
      <c r="I94" s="1">
        <f t="array" aca="1" ref="I94" ca="1">IF(ROWS($D$12:I94)&gt;COUNTIFS('مسحوبات العملاء'!$D$5:$D$331,"&gt;="&amp;$F$5,'مسحوبات العملاء'!$D$5:$D$331,"&lt;="&amp;$F$6),"",INDEX('مسحوبات العملاء'!J$5:J$330,MATCH($C94,'مسحوبات العملاء'!$D$5:$D$330,0)))</f>
        <v>340</v>
      </c>
    </row>
    <row r="95" spans="3:9">
      <c r="C95" s="13">
        <f t="array" ref="C95">IF(ROWS($C$12:C95)&gt;COUNTIFS('مسحوبات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حساب'!$F$6,ROW($F$5:$F$330)-ROW($F$5)+1),""),ROWS($F$5:F87))))</f>
        <v>41818</v>
      </c>
      <c r="D95" s="1" t="str">
        <f t="array" ref="D95">IF(ROWS($D$12:D95)&gt;COUNTIFS('مسحوبات العملاء'!$D$5:$D$331,"&gt;="&amp;$F$5,'مسحوبات العملاء'!$D$5:$D$331,"&lt;="&amp;$F$6),"",INDEX('مسحوبات العملاء'!E$5:E$330,MATCH($C95,'مسحوبات العملاء'!$D$5:$D$330,0)))</f>
        <v>عميل 144</v>
      </c>
      <c r="E95" s="1">
        <f t="array" ref="E95">IF(ROWS($D$12:E95)&gt;COUNTIFS('مسحوبات العملاء'!$D$5:$D$331,"&gt;="&amp;$F$5,'مسحوبات العملاء'!$D$5:$D$331,"&lt;="&amp;$F$6),"",INDEX('مسحوبات العملاء'!F$5:F$330,MATCH($C95,'مسحوبات العملاء'!$D$5:$D$330,0)))</f>
        <v>383</v>
      </c>
      <c r="F95" s="1">
        <f t="array" ref="F95">IF(ROWS($D$12:F95)&gt;COUNTIFS('مسحوبات العملاء'!$D$5:$D$331,"&gt;="&amp;$F$5,'مسحوبات العملاء'!$D$5:$D$331,"&lt;="&amp;$F$6),"",INDEX('مسحوبات العملاء'!G$5:G$330,MATCH($C95,'مسحوبات العملاء'!$D$5:$D$330,0)))</f>
        <v>6</v>
      </c>
      <c r="G95" s="1">
        <f t="array" aca="1" ref="G95" ca="1">IF(ROWS($D$12:G95)&gt;COUNTIFS('مسحوبات العملاء'!$D$5:$D$331,"&gt;="&amp;$F$5,'مسحوبات العملاء'!$D$5:$D$331,"&lt;="&amp;$F$6),"",INDEX('مسحوبات العملاء'!H$5:H$330,MATCH($C95,'مسحوبات العملاء'!$D$5:$D$330,0)))</f>
        <v>134</v>
      </c>
      <c r="H95" s="1">
        <f t="array" ref="H95">IF(ROWS($D$12:H95)&gt;COUNTIFS('مسحوبات العملاء'!$D$5:$D$331,"&gt;="&amp;$F$5,'مسحوبات العملاء'!$D$5:$D$331,"&lt;="&amp;$F$6),"",INDEX('مسحوبات العملاء'!I$5:I$330,MATCH($C95,'مسحوبات العملاء'!$D$5:$D$330,0)))</f>
        <v>180</v>
      </c>
      <c r="I95" s="1">
        <f t="array" aca="1" ref="I95" ca="1">IF(ROWS($D$12:I95)&gt;COUNTIFS('مسحوبات العملاء'!$D$5:$D$331,"&gt;="&amp;$F$5,'مسحوبات العملاء'!$D$5:$D$331,"&lt;="&amp;$F$6),"",INDEX('مسحوبات العملاء'!J$5:J$330,MATCH($C95,'مسحوبات العملاء'!$D$5:$D$330,0)))</f>
        <v>314</v>
      </c>
    </row>
    <row r="96" spans="3:9">
      <c r="C96" s="13">
        <f t="array" ref="C96">IF(ROWS($C$12:C96)&gt;COUNTIFS('مسحوبات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حساب'!$F$6,ROW($F$5:$F$330)-ROW($F$5)+1),""),ROWS($F$5:F88))))</f>
        <v>41761</v>
      </c>
      <c r="D96" s="1" t="str">
        <f t="array" ref="D96">IF(ROWS($D$12:D96)&gt;COUNTIFS('مسحوبات العملاء'!$D$5:$D$331,"&gt;="&amp;$F$5,'مسحوبات العملاء'!$D$5:$D$331,"&lt;="&amp;$F$6),"",INDEX('مسحوبات العملاء'!E$5:E$330,MATCH($C96,'مسحوبات العملاء'!$D$5:$D$330,0)))</f>
        <v>عميل 146</v>
      </c>
      <c r="E96" s="1">
        <f t="array" ref="E96">IF(ROWS($D$12:E96)&gt;COUNTIFS('مسحوبات العملاء'!$D$5:$D$331,"&gt;="&amp;$F$5,'مسحوبات العملاء'!$D$5:$D$331,"&lt;="&amp;$F$6),"",INDEX('مسحوبات العملاء'!F$5:F$330,MATCH($C96,'مسحوبات العملاء'!$D$5:$D$330,0)))</f>
        <v>261</v>
      </c>
      <c r="F96" s="1">
        <f t="array" ref="F96">IF(ROWS($D$12:F96)&gt;COUNTIFS('مسحوبات العملاء'!$D$5:$D$331,"&gt;="&amp;$F$5,'مسحوبات العملاء'!$D$5:$D$331,"&lt;="&amp;$F$6),"",INDEX('مسحوبات العملاء'!G$5:G$330,MATCH($C96,'مسحوبات العملاء'!$D$5:$D$330,0)))</f>
        <v>3</v>
      </c>
      <c r="G96" s="1">
        <f t="array" aca="1" ref="G96" ca="1">IF(ROWS($D$12:G96)&gt;COUNTIFS('مسحوبات العملاء'!$D$5:$D$331,"&gt;="&amp;$F$5,'مسحوبات العملاء'!$D$5:$D$331,"&lt;="&amp;$F$6),"",INDEX('مسحوبات العملاء'!H$5:H$330,MATCH($C96,'مسحوبات العملاء'!$D$5:$D$330,0)))</f>
        <v>195</v>
      </c>
      <c r="H96" s="1">
        <f t="array" ref="H96">IF(ROWS($D$12:H96)&gt;COUNTIFS('مسحوبات العملاء'!$D$5:$D$331,"&gt;="&amp;$F$5,'مسحوبات العملاء'!$D$5:$D$331,"&lt;="&amp;$F$6),"",INDEX('مسحوبات العملاء'!I$5:I$330,MATCH($C96,'مسحوبات العملاء'!$D$5:$D$330,0)))</f>
        <v>120</v>
      </c>
      <c r="I96" s="1">
        <f t="array" aca="1" ref="I96" ca="1">IF(ROWS($D$12:I96)&gt;COUNTIFS('مسحوبات العملاء'!$D$5:$D$331,"&gt;="&amp;$F$5,'مسحوبات العملاء'!$D$5:$D$331,"&lt;="&amp;$F$6),"",INDEX('مسحوبات العملاء'!J$5:J$330,MATCH($C96,'مسحوبات العملاء'!$D$5:$D$330,0)))</f>
        <v>315</v>
      </c>
    </row>
    <row r="97" spans="3:9">
      <c r="C97" s="13">
        <f t="array" ref="C97">IF(ROWS($C$12:C97)&gt;COUNTIFS('مسحوبات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حساب'!$F$6,ROW($F$5:$F$330)-ROW($F$5)+1),""),ROWS($F$5:F89))))</f>
        <v>41841</v>
      </c>
      <c r="D97" s="1" t="str">
        <f t="array" ref="D97">IF(ROWS($D$12:D97)&gt;COUNTIFS('مسحوبات العملاء'!$D$5:$D$331,"&gt;="&amp;$F$5,'مسحوبات العملاء'!$D$5:$D$331,"&lt;="&amp;$F$6),"",INDEX('مسحوبات العملاء'!E$5:E$330,MATCH($C97,'مسحوبات العملاء'!$D$5:$D$330,0)))</f>
        <v>عميل 24</v>
      </c>
      <c r="E97" s="1">
        <f t="array" ref="E97">IF(ROWS($D$12:E97)&gt;COUNTIFS('مسحوبات العملاء'!$D$5:$D$331,"&gt;="&amp;$F$5,'مسحوبات العملاء'!$D$5:$D$331,"&lt;="&amp;$F$6),"",INDEX('مسحوبات العملاء'!F$5:F$330,MATCH($C97,'مسحوبات العملاء'!$D$5:$D$330,0)))</f>
        <v>259</v>
      </c>
      <c r="F97" s="1">
        <f t="array" ref="F97">IF(ROWS($D$12:F97)&gt;COUNTIFS('مسحوبات العملاء'!$D$5:$D$331,"&gt;="&amp;$F$5,'مسحوبات العملاء'!$D$5:$D$331,"&lt;="&amp;$F$6),"",INDEX('مسحوبات العملاء'!G$5:G$330,MATCH($C97,'مسحوبات العملاء'!$D$5:$D$330,0)))</f>
        <v>19</v>
      </c>
      <c r="G97" s="1">
        <f t="array" aca="1" ref="G97" ca="1">IF(ROWS($D$12:G97)&gt;COUNTIFS('مسحوبات العملاء'!$D$5:$D$331,"&gt;="&amp;$F$5,'مسحوبات العملاء'!$D$5:$D$331,"&lt;="&amp;$F$6),"",INDEX('مسحوبات العملاء'!H$5:H$330,MATCH($C97,'مسحوبات العملاء'!$D$5:$D$330,0)))</f>
        <v>205</v>
      </c>
      <c r="H97" s="1">
        <f t="array" ref="H97">IF(ROWS($D$12:H97)&gt;COUNTIFS('مسحوبات العملاء'!$D$5:$D$331,"&gt;="&amp;$F$5,'مسحوبات العملاء'!$D$5:$D$331,"&lt;="&amp;$F$6),"",INDEX('مسحوبات العملاء'!I$5:I$330,MATCH($C97,'مسحوبات العملاء'!$D$5:$D$330,0)))</f>
        <v>570</v>
      </c>
      <c r="I97" s="1">
        <f t="array" aca="1" ref="I97" ca="1">IF(ROWS($D$12:I97)&gt;COUNTIFS('مسحوبات العملاء'!$D$5:$D$331,"&gt;="&amp;$F$5,'مسحوبات العملاء'!$D$5:$D$331,"&lt;="&amp;$F$6),"",INDEX('مسحوبات العملاء'!J$5:J$330,MATCH($C97,'مسحوبات العملاء'!$D$5:$D$330,0)))</f>
        <v>775</v>
      </c>
    </row>
    <row r="98" spans="3:9">
      <c r="C98" s="13">
        <f t="array" ref="C98">IF(ROWS($C$12:C98)&gt;COUNTIFS('مسحوبات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حساب'!$F$6,ROW($F$5:$F$330)-ROW($F$5)+1),""),ROWS($F$5:F90))))</f>
        <v>41875</v>
      </c>
      <c r="D98" s="1" t="str">
        <f t="array" ref="D98">IF(ROWS($D$12:D98)&gt;COUNTIFS('مسحوبات العملاء'!$D$5:$D$331,"&gt;="&amp;$F$5,'مسحوبات العملاء'!$D$5:$D$331,"&lt;="&amp;$F$6),"",INDEX('مسحوبات العملاء'!E$5:E$330,MATCH($C98,'مسحوبات العملاء'!$D$5:$D$330,0)))</f>
        <v>عميل 148</v>
      </c>
      <c r="E98" s="1">
        <f t="array" ref="E98">IF(ROWS($D$12:E98)&gt;COUNTIFS('مسحوبات العملاء'!$D$5:$D$331,"&gt;="&amp;$F$5,'مسحوبات العملاء'!$D$5:$D$331,"&lt;="&amp;$F$6),"",INDEX('مسحوبات العملاء'!F$5:F$330,MATCH($C98,'مسحوبات العملاء'!$D$5:$D$330,0)))</f>
        <v>270</v>
      </c>
      <c r="F98" s="1">
        <f t="array" ref="F98">IF(ROWS($D$12:F98)&gt;COUNTIFS('مسحوبات العملاء'!$D$5:$D$331,"&gt;="&amp;$F$5,'مسحوبات العملاء'!$D$5:$D$331,"&lt;="&amp;$F$6),"",INDEX('مسحوبات العملاء'!G$5:G$330,MATCH($C98,'مسحوبات العملاء'!$D$5:$D$330,0)))</f>
        <v>16</v>
      </c>
      <c r="G98" s="1">
        <f t="array" aca="1" ref="G98" ca="1">IF(ROWS($D$12:G98)&gt;COUNTIFS('مسحوبات العملاء'!$D$5:$D$331,"&gt;="&amp;$F$5,'مسحوبات العملاء'!$D$5:$D$331,"&lt;="&amp;$F$6),"",INDEX('مسحوبات العملاء'!H$5:H$330,MATCH($C98,'مسحوبات العملاء'!$D$5:$D$330,0)))</f>
        <v>240</v>
      </c>
      <c r="H98" s="1">
        <f t="array" ref="H98">IF(ROWS($D$12:H98)&gt;COUNTIFS('مسحوبات العملاء'!$D$5:$D$331,"&gt;="&amp;$F$5,'مسحوبات العملاء'!$D$5:$D$331,"&lt;="&amp;$F$6),"",INDEX('مسحوبات العملاء'!I$5:I$330,MATCH($C98,'مسحوبات العملاء'!$D$5:$D$330,0)))</f>
        <v>480</v>
      </c>
      <c r="I98" s="1">
        <f t="array" aca="1" ref="I98" ca="1">IF(ROWS($D$12:I98)&gt;COUNTIFS('مسحوبات العملاء'!$D$5:$D$331,"&gt;="&amp;$F$5,'مسحوبات العملاء'!$D$5:$D$331,"&lt;="&amp;$F$6),"",INDEX('مسحوبات العملاء'!J$5:J$330,MATCH($C98,'مسحوبات العملاء'!$D$5:$D$330,0)))</f>
        <v>720</v>
      </c>
    </row>
    <row r="99" spans="3:9">
      <c r="C99" s="13">
        <f t="array" ref="C99">IF(ROWS($C$12:C99)&gt;COUNTIFS('مسحوبات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حساب'!$F$6,ROW($F$5:$F$330)-ROW($F$5)+1),""),ROWS($F$5:F91))))</f>
        <v>41875</v>
      </c>
      <c r="D99" s="1" t="str">
        <f t="array" ref="D99">IF(ROWS($D$12:D99)&gt;COUNTIFS('مسحوبات العملاء'!$D$5:$D$331,"&gt;="&amp;$F$5,'مسحوبات العملاء'!$D$5:$D$331,"&lt;="&amp;$F$6),"",INDEX('مسحوبات العملاء'!E$5:E$330,MATCH($C99,'مسحوبات العملاء'!$D$5:$D$330,0)))</f>
        <v>عميل 148</v>
      </c>
      <c r="E99" s="1">
        <f t="array" ref="E99">IF(ROWS($D$12:E99)&gt;COUNTIFS('مسحوبات العملاء'!$D$5:$D$331,"&gt;="&amp;$F$5,'مسحوبات العملاء'!$D$5:$D$331,"&lt;="&amp;$F$6),"",INDEX('مسحوبات العملاء'!F$5:F$330,MATCH($C99,'مسحوبات العملاء'!$D$5:$D$330,0)))</f>
        <v>270</v>
      </c>
      <c r="F99" s="1">
        <f t="array" ref="F99">IF(ROWS($D$12:F99)&gt;COUNTIFS('مسحوبات العملاء'!$D$5:$D$331,"&gt;="&amp;$F$5,'مسحوبات العملاء'!$D$5:$D$331,"&lt;="&amp;$F$6),"",INDEX('مسحوبات العملاء'!G$5:G$330,MATCH($C99,'مسحوبات العملاء'!$D$5:$D$330,0)))</f>
        <v>16</v>
      </c>
      <c r="G99" s="1">
        <f t="array" aca="1" ref="G99" ca="1">IF(ROWS($D$12:G99)&gt;COUNTIFS('مسحوبات العملاء'!$D$5:$D$331,"&gt;="&amp;$F$5,'مسحوبات العملاء'!$D$5:$D$331,"&lt;="&amp;$F$6),"",INDEX('مسحوبات العملاء'!H$5:H$330,MATCH($C99,'مسحوبات العملاء'!$D$5:$D$330,0)))</f>
        <v>240</v>
      </c>
      <c r="H99" s="1">
        <f t="array" ref="H99">IF(ROWS($D$12:H99)&gt;COUNTIFS('مسحوبات العملاء'!$D$5:$D$331,"&gt;="&amp;$F$5,'مسحوبات العملاء'!$D$5:$D$331,"&lt;="&amp;$F$6),"",INDEX('مسحوبات العملاء'!I$5:I$330,MATCH($C99,'مسحوبات العملاء'!$D$5:$D$330,0)))</f>
        <v>480</v>
      </c>
      <c r="I99" s="1">
        <f t="array" aca="1" ref="I99" ca="1">IF(ROWS($D$12:I99)&gt;COUNTIFS('مسحوبات العملاء'!$D$5:$D$331,"&gt;="&amp;$F$5,'مسحوبات العملاء'!$D$5:$D$331,"&lt;="&amp;$F$6),"",INDEX('مسحوبات العملاء'!J$5:J$330,MATCH($C99,'مسحوبات العملاء'!$D$5:$D$330,0)))</f>
        <v>720</v>
      </c>
    </row>
    <row r="100" spans="3:9">
      <c r="C100" s="13">
        <f t="array" ref="C100">IF(ROWS($C$12:C100)&gt;COUNTIFS('مسحوبات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حساب'!$F$6,ROW($F$5:$F$330)-ROW($F$5)+1),""),ROWS($F$5:F92))))</f>
        <v>41857</v>
      </c>
      <c r="D100" s="1" t="str">
        <f t="array" ref="D100">IF(ROWS($D$12:D100)&gt;COUNTIFS('مسحوبات العملاء'!$D$5:$D$331,"&gt;="&amp;$F$5,'مسحوبات العملاء'!$D$5:$D$331,"&lt;="&amp;$F$6),"",INDEX('مسحوبات العملاء'!E$5:E$330,MATCH($C100,'مسحوبات العملاء'!$D$5:$D$330,0)))</f>
        <v>عميل 153</v>
      </c>
      <c r="E100" s="1">
        <f t="array" ref="E100">IF(ROWS($D$12:E100)&gt;COUNTIFS('مسحوبات العملاء'!$D$5:$D$331,"&gt;="&amp;$F$5,'مسحوبات العملاء'!$D$5:$D$331,"&lt;="&amp;$F$6),"",INDEX('مسحوبات العملاء'!F$5:F$330,MATCH($C100,'مسحوبات العملاء'!$D$5:$D$330,0)))</f>
        <v>246</v>
      </c>
      <c r="F100" s="1">
        <f t="array" ref="F100">IF(ROWS($D$12:F100)&gt;COUNTIFS('مسحوبات العملاء'!$D$5:$D$331,"&gt;="&amp;$F$5,'مسحوبات العملاء'!$D$5:$D$331,"&lt;="&amp;$F$6),"",INDEX('مسحوبات العملاء'!G$5:G$330,MATCH($C100,'مسحوبات العملاء'!$D$5:$D$330,0)))</f>
        <v>10</v>
      </c>
      <c r="G100" s="1">
        <f t="array" aca="1" ref="G100" ca="1">IF(ROWS($D$12:G100)&gt;COUNTIFS('مسحوبات العملاء'!$D$5:$D$331,"&gt;="&amp;$F$5,'مسحوبات العملاء'!$D$5:$D$331,"&lt;="&amp;$F$6),"",INDEX('مسحوبات العملاء'!H$5:H$330,MATCH($C100,'مسحوبات العملاء'!$D$5:$D$330,0)))</f>
        <v>190</v>
      </c>
      <c r="H100" s="1">
        <f t="array" ref="H100">IF(ROWS($D$12:H100)&gt;COUNTIFS('مسحوبات العملاء'!$D$5:$D$331,"&gt;="&amp;$F$5,'مسحوبات العملاء'!$D$5:$D$331,"&lt;="&amp;$F$6),"",INDEX('مسحوبات العملاء'!I$5:I$330,MATCH($C100,'مسحوبات العملاء'!$D$5:$D$330,0)))</f>
        <v>300</v>
      </c>
      <c r="I100" s="1">
        <f t="array" aca="1" ref="I100" ca="1">IF(ROWS($D$12:I100)&gt;COUNTIFS('مسحوبات العملاء'!$D$5:$D$331,"&gt;="&amp;$F$5,'مسحوبات العملاء'!$D$5:$D$331,"&lt;="&amp;$F$6),"",INDEX('مسحوبات العملاء'!J$5:J$330,MATCH($C100,'مسحوبات العملاء'!$D$5:$D$330,0)))</f>
        <v>490</v>
      </c>
    </row>
    <row r="101" spans="3:9">
      <c r="C101" s="13">
        <f t="array" ref="C101">IF(ROWS($C$12:C101)&gt;COUNTIFS('مسحوبات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حساب'!$F$6,ROW($F$5:$F$330)-ROW($F$5)+1),""),ROWS($F$5:F93))))</f>
        <v>41861</v>
      </c>
      <c r="D101" s="1" t="str">
        <f t="array" ref="D101">IF(ROWS($D$12:D101)&gt;COUNTIFS('مسحوبات العملاء'!$D$5:$D$331,"&gt;="&amp;$F$5,'مسحوبات العملاء'!$D$5:$D$331,"&lt;="&amp;$F$6),"",INDEX('مسحوبات العملاء'!E$5:E$330,MATCH($C101,'مسحوبات العملاء'!$D$5:$D$330,0)))</f>
        <v>عميل 154</v>
      </c>
      <c r="E101" s="1">
        <f t="array" ref="E101">IF(ROWS($D$12:E101)&gt;COUNTIFS('مسحوبات العملاء'!$D$5:$D$331,"&gt;="&amp;$F$5,'مسحوبات العملاء'!$D$5:$D$331,"&lt;="&amp;$F$6),"",INDEX('مسحوبات العملاء'!F$5:F$330,MATCH($C101,'مسحوبات العملاء'!$D$5:$D$330,0)))</f>
        <v>449</v>
      </c>
      <c r="F101" s="1">
        <f t="array" ref="F101">IF(ROWS($D$12:F101)&gt;COUNTIFS('مسحوبات العملاء'!$D$5:$D$331,"&gt;="&amp;$F$5,'مسحوبات العملاء'!$D$5:$D$331,"&lt;="&amp;$F$6),"",INDEX('مسحوبات العملاء'!G$5:G$330,MATCH($C101,'مسحوبات العملاء'!$D$5:$D$330,0)))</f>
        <v>11</v>
      </c>
      <c r="G101" s="1">
        <f t="array" aca="1" ref="G101" ca="1">IF(ROWS($D$12:G101)&gt;COUNTIFS('مسحوبات العملاء'!$D$5:$D$331,"&gt;="&amp;$F$5,'مسحوبات العملاء'!$D$5:$D$331,"&lt;="&amp;$F$6),"",INDEX('مسحوبات العملاء'!H$5:H$330,MATCH($C101,'مسحوبات العملاء'!$D$5:$D$330,0)))</f>
        <v>168</v>
      </c>
      <c r="H101" s="1">
        <f t="array" ref="H101">IF(ROWS($D$12:H101)&gt;COUNTIFS('مسحوبات العملاء'!$D$5:$D$331,"&gt;="&amp;$F$5,'مسحوبات العملاء'!$D$5:$D$331,"&lt;="&amp;$F$6),"",INDEX('مسحوبات العملاء'!I$5:I$330,MATCH($C101,'مسحوبات العملاء'!$D$5:$D$330,0)))</f>
        <v>220</v>
      </c>
      <c r="I101" s="1">
        <f t="array" aca="1" ref="I101" ca="1">IF(ROWS($D$12:I101)&gt;COUNTIFS('مسحوبات العملاء'!$D$5:$D$331,"&gt;="&amp;$F$5,'مسحوبات العملاء'!$D$5:$D$331,"&lt;="&amp;$F$6),"",INDEX('مسحوبات العملاء'!J$5:J$330,MATCH($C101,'مسحوبات العملاء'!$D$5:$D$330,0)))</f>
        <v>388</v>
      </c>
    </row>
    <row r="102" spans="3:9">
      <c r="C102" s="13">
        <f t="array" ref="C102">IF(ROWS($C$12:C102)&gt;COUNTIFS('مسحوبات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حساب'!$F$6,ROW($F$5:$F$330)-ROW($F$5)+1),""),ROWS($F$5:F94))))</f>
        <v>41773</v>
      </c>
      <c r="D102" s="1" t="str">
        <f t="array" ref="D102">IF(ROWS($D$12:D102)&gt;COUNTIFS('مسحوبات العملاء'!$D$5:$D$331,"&gt;="&amp;$F$5,'مسحوبات العملاء'!$D$5:$D$331,"&lt;="&amp;$F$6),"",INDEX('مسحوبات العملاء'!E$5:E$330,MATCH($C102,'مسحوبات العملاء'!$D$5:$D$330,0)))</f>
        <v>عميل 120</v>
      </c>
      <c r="E102" s="1">
        <f t="array" ref="E102">IF(ROWS($D$12:E102)&gt;COUNTIFS('مسحوبات العملاء'!$D$5:$D$331,"&gt;="&amp;$F$5,'مسحوبات العملاء'!$D$5:$D$331,"&lt;="&amp;$F$6),"",INDEX('مسحوبات العملاء'!F$5:F$330,MATCH($C102,'مسحوبات العملاء'!$D$5:$D$330,0)))</f>
        <v>267</v>
      </c>
      <c r="F102" s="1">
        <f t="array" ref="F102">IF(ROWS($D$12:F102)&gt;COUNTIFS('مسحوبات العملاء'!$D$5:$D$331,"&gt;="&amp;$F$5,'مسحوبات العملاء'!$D$5:$D$331,"&lt;="&amp;$F$6),"",INDEX('مسحوبات العملاء'!G$5:G$330,MATCH($C102,'مسحوبات العملاء'!$D$5:$D$330,0)))</f>
        <v>2</v>
      </c>
      <c r="G102" s="1">
        <f t="array" aca="1" ref="G102" ca="1">IF(ROWS($D$12:G102)&gt;COUNTIFS('مسحوبات العملاء'!$D$5:$D$331,"&gt;="&amp;$F$5,'مسحوبات العملاء'!$D$5:$D$331,"&lt;="&amp;$F$6),"",INDEX('مسحوبات العملاء'!H$5:H$330,MATCH($C102,'مسحوبات العملاء'!$D$5:$D$330,0)))</f>
        <v>129</v>
      </c>
      <c r="H102" s="1">
        <f t="array" ref="H102">IF(ROWS($D$12:H102)&gt;COUNTIFS('مسحوبات العملاء'!$D$5:$D$331,"&gt;="&amp;$F$5,'مسحوبات العملاء'!$D$5:$D$331,"&lt;="&amp;$F$6),"",INDEX('مسحوبات العملاء'!I$5:I$330,MATCH($C102,'مسحوبات العملاء'!$D$5:$D$330,0)))</f>
        <v>40</v>
      </c>
      <c r="I102" s="1">
        <f t="array" aca="1" ref="I102" ca="1">IF(ROWS($D$12:I102)&gt;COUNTIFS('مسحوبات العملاء'!$D$5:$D$331,"&gt;="&amp;$F$5,'مسحوبات العملاء'!$D$5:$D$331,"&lt;="&amp;$F$6),"",INDEX('مسحوبات العملاء'!J$5:J$330,MATCH($C102,'مسحوبات العملاء'!$D$5:$D$330,0)))</f>
        <v>169</v>
      </c>
    </row>
    <row r="103" spans="3:9">
      <c r="C103" s="13">
        <f t="array" ref="C103">IF(ROWS($C$12:C103)&gt;COUNTIFS('مسحوبات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حساب'!$F$6,ROW($F$5:$F$330)-ROW($F$5)+1),""),ROWS($F$5:F95))))</f>
        <v>41785</v>
      </c>
      <c r="D103" s="1" t="str">
        <f t="array" ref="D103">IF(ROWS($D$12:D103)&gt;COUNTIFS('مسحوبات العملاء'!$D$5:$D$331,"&gt;="&amp;$F$5,'مسحوبات العملاء'!$D$5:$D$331,"&lt;="&amp;$F$6),"",INDEX('مسحوبات العملاء'!E$5:E$330,MATCH($C103,'مسحوبات العملاء'!$D$5:$D$330,0)))</f>
        <v>عميل 156</v>
      </c>
      <c r="E103" s="1">
        <f t="array" ref="E103">IF(ROWS($D$12:E103)&gt;COUNTIFS('مسحوبات العملاء'!$D$5:$D$331,"&gt;="&amp;$F$5,'مسحوبات العملاء'!$D$5:$D$331,"&lt;="&amp;$F$6),"",INDEX('مسحوبات العملاء'!F$5:F$330,MATCH($C103,'مسحوبات العملاء'!$D$5:$D$330,0)))</f>
        <v>241</v>
      </c>
      <c r="F103" s="1">
        <f t="array" ref="F103">IF(ROWS($D$12:F103)&gt;COUNTIFS('مسحوبات العملاء'!$D$5:$D$331,"&gt;="&amp;$F$5,'مسحوبات العملاء'!$D$5:$D$331,"&lt;="&amp;$F$6),"",INDEX('مسحوبات العملاء'!G$5:G$330,MATCH($C103,'مسحوبات العملاء'!$D$5:$D$330,0)))</f>
        <v>16</v>
      </c>
      <c r="G103" s="1">
        <f t="array" aca="1" ref="G103" ca="1">IF(ROWS($D$12:G103)&gt;COUNTIFS('مسحوبات العملاء'!$D$5:$D$331,"&gt;="&amp;$F$5,'مسحوبات العملاء'!$D$5:$D$331,"&lt;="&amp;$F$6),"",INDEX('مسحوبات العملاء'!H$5:H$330,MATCH($C103,'مسحوبات العملاء'!$D$5:$D$330,0)))</f>
        <v>154</v>
      </c>
      <c r="H103" s="1">
        <f t="array" ref="H103">IF(ROWS($D$12:H103)&gt;COUNTIFS('مسحوبات العملاء'!$D$5:$D$331,"&gt;="&amp;$F$5,'مسحوبات العملاء'!$D$5:$D$331,"&lt;="&amp;$F$6),"",INDEX('مسحوبات العملاء'!I$5:I$330,MATCH($C103,'مسحوبات العملاء'!$D$5:$D$330,0)))</f>
        <v>320</v>
      </c>
      <c r="I103" s="1">
        <f t="array" aca="1" ref="I103" ca="1">IF(ROWS($D$12:I103)&gt;COUNTIFS('مسحوبات العملاء'!$D$5:$D$331,"&gt;="&amp;$F$5,'مسحوبات العملاء'!$D$5:$D$331,"&lt;="&amp;$F$6),"",INDEX('مسحوبات العملاء'!J$5:J$330,MATCH($C103,'مسحوبات العملاء'!$D$5:$D$330,0)))</f>
        <v>474</v>
      </c>
    </row>
    <row r="104" spans="3:9">
      <c r="C104" s="13">
        <f t="array" ref="C104">IF(ROWS($C$12:C104)&gt;COUNTIFS('مسحوبات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حساب'!$F$6,ROW($F$5:$F$330)-ROW($F$5)+1),""),ROWS($F$5:F96))))</f>
        <v>41844</v>
      </c>
      <c r="D104" s="1" t="str">
        <f t="array" ref="D104">IF(ROWS($D$12:D104)&gt;COUNTIFS('مسحوبات العملاء'!$D$5:$D$331,"&gt;="&amp;$F$5,'مسحوبات العملاء'!$D$5:$D$331,"&lt;="&amp;$F$6),"",INDEX('مسحوبات العملاء'!E$5:E$330,MATCH($C104,'مسحوبات العملاء'!$D$5:$D$330,0)))</f>
        <v>عميل 43</v>
      </c>
      <c r="E104" s="1">
        <f t="array" ref="E104">IF(ROWS($D$12:E104)&gt;COUNTIFS('مسحوبات العملاء'!$D$5:$D$331,"&gt;="&amp;$F$5,'مسحوبات العملاء'!$D$5:$D$331,"&lt;="&amp;$F$6),"",INDEX('مسحوبات العملاء'!F$5:F$330,MATCH($C104,'مسحوبات العملاء'!$D$5:$D$330,0)))</f>
        <v>491</v>
      </c>
      <c r="F104" s="1">
        <f t="array" ref="F104">IF(ROWS($D$12:F104)&gt;COUNTIFS('مسحوبات العملاء'!$D$5:$D$331,"&gt;="&amp;$F$5,'مسحوبات العملاء'!$D$5:$D$331,"&lt;="&amp;$F$6),"",INDEX('مسحوبات العملاء'!G$5:G$330,MATCH($C104,'مسحوبات العملاء'!$D$5:$D$330,0)))</f>
        <v>16</v>
      </c>
      <c r="G104" s="1">
        <f t="array" aca="1" ref="G104" ca="1">IF(ROWS($D$12:G104)&gt;COUNTIFS('مسحوبات العملاء'!$D$5:$D$331,"&gt;="&amp;$F$5,'مسحوبات العملاء'!$D$5:$D$331,"&lt;="&amp;$F$6),"",INDEX('مسحوبات العملاء'!H$5:H$330,MATCH($C104,'مسحوبات العملاء'!$D$5:$D$330,0)))</f>
        <v>145</v>
      </c>
      <c r="H104" s="1">
        <f t="array" ref="H104">IF(ROWS($D$12:H104)&gt;COUNTIFS('مسحوبات العملاء'!$D$5:$D$331,"&gt;="&amp;$F$5,'مسحوبات العملاء'!$D$5:$D$331,"&lt;="&amp;$F$6),"",INDEX('مسحوبات العملاء'!I$5:I$330,MATCH($C104,'مسحوبات العملاء'!$D$5:$D$330,0)))</f>
        <v>480</v>
      </c>
      <c r="I104" s="1">
        <f t="array" aca="1" ref="I104" ca="1">IF(ROWS($D$12:I104)&gt;COUNTIFS('مسحوبات العملاء'!$D$5:$D$331,"&gt;="&amp;$F$5,'مسحوبات العملاء'!$D$5:$D$331,"&lt;="&amp;$F$6),"",INDEX('مسحوبات العملاء'!J$5:J$330,MATCH($C104,'مسحوبات العملاء'!$D$5:$D$330,0)))</f>
        <v>625</v>
      </c>
    </row>
    <row r="105" spans="3:9">
      <c r="C105" s="13">
        <f t="array" ref="C105">IF(ROWS($C$12:C105)&gt;COUNTIFS('مسحوبات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حساب'!$F$6,ROW($F$5:$F$330)-ROW($F$5)+1),""),ROWS($F$5:F97))))</f>
        <v>41830</v>
      </c>
      <c r="D105" s="1" t="str">
        <f t="array" ref="D105">IF(ROWS($D$12:D105)&gt;COUNTIFS('مسحوبات العملاء'!$D$5:$D$331,"&gt;="&amp;$F$5,'مسحوبات العملاء'!$D$5:$D$331,"&lt;="&amp;$F$6),"",INDEX('مسحوبات العملاء'!E$5:E$330,MATCH($C105,'مسحوبات العملاء'!$D$5:$D$330,0)))</f>
        <v>عميل 160</v>
      </c>
      <c r="E105" s="1">
        <f t="array" ref="E105">IF(ROWS($D$12:E105)&gt;COUNTIFS('مسحوبات العملاء'!$D$5:$D$331,"&gt;="&amp;$F$5,'مسحوبات العملاء'!$D$5:$D$331,"&lt;="&amp;$F$6),"",INDEX('مسحوبات العملاء'!F$5:F$330,MATCH($C105,'مسحوبات العملاء'!$D$5:$D$330,0)))</f>
        <v>20</v>
      </c>
      <c r="F105" s="1">
        <f t="array" ref="F105">IF(ROWS($D$12:F105)&gt;COUNTIFS('مسحوبات العملاء'!$D$5:$D$331,"&gt;="&amp;$F$5,'مسحوبات العملاء'!$D$5:$D$331,"&lt;="&amp;$F$6),"",INDEX('مسحوبات العملاء'!G$5:G$330,MATCH($C105,'مسحوبات العملاء'!$D$5:$D$330,0)))</f>
        <v>9</v>
      </c>
      <c r="G105" s="1">
        <f t="array" aca="1" ref="G105" ca="1">IF(ROWS($D$12:G105)&gt;COUNTIFS('مسحوبات العملاء'!$D$5:$D$331,"&gt;="&amp;$F$5,'مسحوبات العملاء'!$D$5:$D$331,"&lt;="&amp;$F$6),"",INDEX('مسحوبات العملاء'!H$5:H$330,MATCH($C105,'مسحوبات العملاء'!$D$5:$D$330,0)))</f>
        <v>120</v>
      </c>
      <c r="H105" s="1">
        <f t="array" ref="H105">IF(ROWS($D$12:H105)&gt;COUNTIFS('مسحوبات العملاء'!$D$5:$D$331,"&gt;="&amp;$F$5,'مسحوبات العملاء'!$D$5:$D$331,"&lt;="&amp;$F$6),"",INDEX('مسحوبات العملاء'!I$5:I$330,MATCH($C105,'مسحوبات العملاء'!$D$5:$D$330,0)))</f>
        <v>360</v>
      </c>
      <c r="I105" s="1">
        <f t="array" aca="1" ref="I105" ca="1">IF(ROWS($D$12:I105)&gt;COUNTIFS('مسحوبات العملاء'!$D$5:$D$331,"&gt;="&amp;$F$5,'مسحوبات العملاء'!$D$5:$D$331,"&lt;="&amp;$F$6),"",INDEX('مسحوبات العملاء'!J$5:J$330,MATCH($C105,'مسحوبات العملاء'!$D$5:$D$330,0)))</f>
        <v>480</v>
      </c>
    </row>
    <row r="106" spans="3:9">
      <c r="C106" s="13">
        <f t="array" ref="C106">IF(ROWS($C$12:C106)&gt;COUNTIFS('مسحوبات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حساب'!$F$6,ROW($F$5:$F$330)-ROW($F$5)+1),""),ROWS($F$5:F98))))</f>
        <v>41819</v>
      </c>
      <c r="D106" s="1" t="str">
        <f t="array" ref="D106">IF(ROWS($D$12:D106)&gt;COUNTIFS('مسحوبات العملاء'!$D$5:$D$331,"&gt;="&amp;$F$5,'مسحوبات العملاء'!$D$5:$D$331,"&lt;="&amp;$F$6),"",INDEX('مسحوبات العملاء'!E$5:E$330,MATCH($C106,'مسحوبات العملاء'!$D$5:$D$330,0)))</f>
        <v>عميل 163</v>
      </c>
      <c r="E106" s="1">
        <f t="array" ref="E106">IF(ROWS($D$12:E106)&gt;COUNTIFS('مسحوبات العملاء'!$D$5:$D$331,"&gt;="&amp;$F$5,'مسحوبات العملاء'!$D$5:$D$331,"&lt;="&amp;$F$6),"",INDEX('مسحوبات العملاء'!F$5:F$330,MATCH($C106,'مسحوبات العملاء'!$D$5:$D$330,0)))</f>
        <v>378</v>
      </c>
      <c r="F106" s="1">
        <f t="array" ref="F106">IF(ROWS($D$12:F106)&gt;COUNTIFS('مسحوبات العملاء'!$D$5:$D$331,"&gt;="&amp;$F$5,'مسحوبات العملاء'!$D$5:$D$331,"&lt;="&amp;$F$6),"",INDEX('مسحوبات العملاء'!G$5:G$330,MATCH($C106,'مسحوبات العملاء'!$D$5:$D$330,0)))</f>
        <v>11</v>
      </c>
      <c r="G106" s="1">
        <f t="array" aca="1" ref="G106" ca="1">IF(ROWS($D$12:G106)&gt;COUNTIFS('مسحوبات العملاء'!$D$5:$D$331,"&gt;="&amp;$F$5,'مسحوبات العملاء'!$D$5:$D$331,"&lt;="&amp;$F$6),"",INDEX('مسحوبات العملاء'!H$5:H$330,MATCH($C106,'مسحوبات العملاء'!$D$5:$D$330,0)))</f>
        <v>151</v>
      </c>
      <c r="H106" s="1">
        <f t="array" ref="H106">IF(ROWS($D$12:H106)&gt;COUNTIFS('مسحوبات العملاء'!$D$5:$D$331,"&gt;="&amp;$F$5,'مسحوبات العملاء'!$D$5:$D$331,"&lt;="&amp;$F$6),"",INDEX('مسحوبات العملاء'!I$5:I$330,MATCH($C106,'مسحوبات العملاء'!$D$5:$D$330,0)))</f>
        <v>220</v>
      </c>
      <c r="I106" s="1">
        <f t="array" aca="1" ref="I106" ca="1">IF(ROWS($D$12:I106)&gt;COUNTIFS('مسحوبات العملاء'!$D$5:$D$331,"&gt;="&amp;$F$5,'مسحوبات العملاء'!$D$5:$D$331,"&lt;="&amp;$F$6),"",INDEX('مسحوبات العملاء'!J$5:J$330,MATCH($C106,'مسحوبات العملاء'!$D$5:$D$330,0)))</f>
        <v>371</v>
      </c>
    </row>
    <row r="107" spans="3:9">
      <c r="C107" s="13">
        <f t="array" ref="C107">IF(ROWS($C$12:C107)&gt;COUNTIFS('مسحوبات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حساب'!$F$6,ROW($F$5:$F$330)-ROW($F$5)+1),""),ROWS($F$5:F99))))</f>
        <v>41895</v>
      </c>
      <c r="D107" s="1" t="str">
        <f t="array" ref="D107">IF(ROWS($D$12:D107)&gt;COUNTIFS('مسحوبات العملاء'!$D$5:$D$331,"&gt;="&amp;$F$5,'مسحوبات العملاء'!$D$5:$D$331,"&lt;="&amp;$F$6),"",INDEX('مسحوبات العملاء'!E$5:E$330,MATCH($C107,'مسحوبات العملاء'!$D$5:$D$330,0)))</f>
        <v>عميل 164</v>
      </c>
      <c r="E107" s="1">
        <f t="array" ref="E107">IF(ROWS($D$12:E107)&gt;COUNTIFS('مسحوبات العملاء'!$D$5:$D$331,"&gt;="&amp;$F$5,'مسحوبات العملاء'!$D$5:$D$331,"&lt;="&amp;$F$6),"",INDEX('مسحوبات العملاء'!F$5:F$330,MATCH($C107,'مسحوبات العملاء'!$D$5:$D$330,0)))</f>
        <v>147</v>
      </c>
      <c r="F107" s="1">
        <f t="array" ref="F107">IF(ROWS($D$12:F107)&gt;COUNTIFS('مسحوبات العملاء'!$D$5:$D$331,"&gt;="&amp;$F$5,'مسحوبات العملاء'!$D$5:$D$331,"&lt;="&amp;$F$6),"",INDEX('مسحوبات العملاء'!G$5:G$330,MATCH($C107,'مسحوبات العملاء'!$D$5:$D$330,0)))</f>
        <v>12</v>
      </c>
      <c r="G107" s="1">
        <f t="array" aca="1" ref="G107" ca="1">IF(ROWS($D$12:G107)&gt;COUNTIFS('مسحوبات العملاء'!$D$5:$D$331,"&gt;="&amp;$F$5,'مسحوبات العملاء'!$D$5:$D$331,"&lt;="&amp;$F$6),"",INDEX('مسحوبات العملاء'!H$5:H$330,MATCH($C107,'مسحوبات العملاء'!$D$5:$D$330,0)))</f>
        <v>248</v>
      </c>
      <c r="H107" s="1">
        <f t="array" ref="H107">IF(ROWS($D$12:H107)&gt;COUNTIFS('مسحوبات العملاء'!$D$5:$D$331,"&gt;="&amp;$F$5,'مسحوبات العملاء'!$D$5:$D$331,"&lt;="&amp;$F$6),"",INDEX('مسحوبات العملاء'!I$5:I$330,MATCH($C107,'مسحوبات العملاء'!$D$5:$D$330,0)))</f>
        <v>240</v>
      </c>
      <c r="I107" s="1">
        <f t="array" aca="1" ref="I107" ca="1">IF(ROWS($D$12:I107)&gt;COUNTIFS('مسحوبات العملاء'!$D$5:$D$331,"&gt;="&amp;$F$5,'مسحوبات العملاء'!$D$5:$D$331,"&lt;="&amp;$F$6),"",INDEX('مسحوبات العملاء'!J$5:J$330,MATCH($C107,'مسحوبات العملاء'!$D$5:$D$330,0)))</f>
        <v>488</v>
      </c>
    </row>
    <row r="108" spans="3:9">
      <c r="C108" s="13">
        <f t="array" ref="C108">IF(ROWS($C$12:C108)&gt;COUNTIFS('مسحوبات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حساب'!$F$6,ROW($F$5:$F$330)-ROW($F$5)+1),""),ROWS($F$5:F100))))</f>
        <v>41776</v>
      </c>
      <c r="D108" s="1" t="str">
        <f t="array" ref="D108">IF(ROWS($D$12:D108)&gt;COUNTIFS('مسحوبات العملاء'!$D$5:$D$331,"&gt;="&amp;$F$5,'مسحوبات العملاء'!$D$5:$D$331,"&lt;="&amp;$F$6),"",INDEX('مسحوبات العملاء'!E$5:E$330,MATCH($C108,'مسحوبات العملاء'!$D$5:$D$330,0)))</f>
        <v>عميل 33</v>
      </c>
      <c r="E108" s="1">
        <f t="array" ref="E108">IF(ROWS($D$12:E108)&gt;COUNTIFS('مسحوبات العملاء'!$D$5:$D$331,"&gt;="&amp;$F$5,'مسحوبات العملاء'!$D$5:$D$331,"&lt;="&amp;$F$6),"",INDEX('مسحوبات العملاء'!F$5:F$330,MATCH($C108,'مسحوبات العملاء'!$D$5:$D$330,0)))</f>
        <v>257</v>
      </c>
      <c r="F108" s="1">
        <f t="array" ref="F108">IF(ROWS($D$12:F108)&gt;COUNTIFS('مسحوبات العملاء'!$D$5:$D$331,"&gt;="&amp;$F$5,'مسحوبات العملاء'!$D$5:$D$331,"&lt;="&amp;$F$6),"",INDEX('مسحوبات العملاء'!G$5:G$330,MATCH($C108,'مسحوبات العملاء'!$D$5:$D$330,0)))</f>
        <v>7</v>
      </c>
      <c r="G108" s="1">
        <f t="array" aca="1" ref="G108" ca="1">IF(ROWS($D$12:G108)&gt;COUNTIFS('مسحوبات العملاء'!$D$5:$D$331,"&gt;="&amp;$F$5,'مسحوبات العملاء'!$D$5:$D$331,"&lt;="&amp;$F$6),"",INDEX('مسحوبات العملاء'!H$5:H$330,MATCH($C108,'مسحوبات العملاء'!$D$5:$D$330,0)))</f>
        <v>178</v>
      </c>
      <c r="H108" s="1">
        <f t="array" ref="H108">IF(ROWS($D$12:H108)&gt;COUNTIFS('مسحوبات العملاء'!$D$5:$D$331,"&gt;="&amp;$F$5,'مسحوبات العملاء'!$D$5:$D$331,"&lt;="&amp;$F$6),"",INDEX('مسحوبات العملاء'!I$5:I$330,MATCH($C108,'مسحوبات العملاء'!$D$5:$D$330,0)))</f>
        <v>210</v>
      </c>
      <c r="I108" s="1">
        <f t="array" aca="1" ref="I108" ca="1">IF(ROWS($D$12:I108)&gt;COUNTIFS('مسحوبات العملاء'!$D$5:$D$331,"&gt;="&amp;$F$5,'مسحوبات العملاء'!$D$5:$D$331,"&lt;="&amp;$F$6),"",INDEX('مسحوبات العملاء'!J$5:J$330,MATCH($C108,'مسحوبات العملاء'!$D$5:$D$330,0)))</f>
        <v>388</v>
      </c>
    </row>
    <row r="109" spans="3:9">
      <c r="C109" s="13">
        <f t="array" ref="C109">IF(ROWS($C$12:C109)&gt;COUNTIFS('مسحوبات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حساب'!$F$6,ROW($F$5:$F$330)-ROW($F$5)+1),""),ROWS($F$5:F101))))</f>
        <v>41926</v>
      </c>
      <c r="D109" s="1" t="str">
        <f t="array" ref="D109">IF(ROWS($D$12:D109)&gt;COUNTIFS('مسحوبات العملاء'!$D$5:$D$331,"&gt;="&amp;$F$5,'مسحوبات العملاء'!$D$5:$D$331,"&lt;="&amp;$F$6),"",INDEX('مسحوبات العملاء'!E$5:E$330,MATCH($C109,'مسحوبات العملاء'!$D$5:$D$330,0)))</f>
        <v>عميل 105</v>
      </c>
      <c r="E109" s="1">
        <f t="array" ref="E109">IF(ROWS($D$12:E109)&gt;COUNTIFS('مسحوبات العملاء'!$D$5:$D$331,"&gt;="&amp;$F$5,'مسحوبات العملاء'!$D$5:$D$331,"&lt;="&amp;$F$6),"",INDEX('مسحوبات العملاء'!F$5:F$330,MATCH($C109,'مسحوبات العملاء'!$D$5:$D$330,0)))</f>
        <v>34</v>
      </c>
      <c r="F109" s="1">
        <f t="array" ref="F109">IF(ROWS($D$12:F109)&gt;COUNTIFS('مسحوبات العملاء'!$D$5:$D$331,"&gt;="&amp;$F$5,'مسحوبات العملاء'!$D$5:$D$331,"&lt;="&amp;$F$6),"",INDEX('مسحوبات العملاء'!G$5:G$330,MATCH($C109,'مسحوبات العملاء'!$D$5:$D$330,0)))</f>
        <v>11</v>
      </c>
      <c r="G109" s="1">
        <f t="array" aca="1" ref="G109" ca="1">IF(ROWS($D$12:G109)&gt;COUNTIFS('مسحوبات العملاء'!$D$5:$D$331,"&gt;="&amp;$F$5,'مسحوبات العملاء'!$D$5:$D$331,"&lt;="&amp;$F$6),"",INDEX('مسحوبات العملاء'!H$5:H$330,MATCH($C109,'مسحوبات العملاء'!$D$5:$D$330,0)))</f>
        <v>198</v>
      </c>
      <c r="H109" s="1">
        <f t="array" ref="H109">IF(ROWS($D$12:H109)&gt;COUNTIFS('مسحوبات العملاء'!$D$5:$D$331,"&gt;="&amp;$F$5,'مسحوبات العملاء'!$D$5:$D$331,"&lt;="&amp;$F$6),"",INDEX('مسحوبات العملاء'!I$5:I$330,MATCH($C109,'مسحوبات العملاء'!$D$5:$D$330,0)))</f>
        <v>330</v>
      </c>
      <c r="I109" s="1">
        <f t="array" aca="1" ref="I109" ca="1">IF(ROWS($D$12:I109)&gt;COUNTIFS('مسحوبات العملاء'!$D$5:$D$331,"&gt;="&amp;$F$5,'مسحوبات العملاء'!$D$5:$D$331,"&lt;="&amp;$F$6),"",INDEX('مسحوبات العملاء'!J$5:J$330,MATCH($C109,'مسحوبات العملاء'!$D$5:$D$330,0)))</f>
        <v>528</v>
      </c>
    </row>
    <row r="110" spans="3:9">
      <c r="C110" s="13">
        <f t="array" ref="C110">IF(ROWS($C$12:C110)&gt;COUNTIFS('مسحوبات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حساب'!$F$6,ROW($F$5:$F$330)-ROW($F$5)+1),""),ROWS($F$5:F102))))</f>
        <v>41858</v>
      </c>
      <c r="D110" s="1" t="str">
        <f t="array" ref="D110">IF(ROWS($D$12:D110)&gt;COUNTIFS('مسحوبات العملاء'!$D$5:$D$331,"&gt;="&amp;$F$5,'مسحوبات العملاء'!$D$5:$D$331,"&lt;="&amp;$F$6),"",INDEX('مسحوبات العملاء'!E$5:E$330,MATCH($C110,'مسحوبات العملاء'!$D$5:$D$330,0)))</f>
        <v>عميل 168</v>
      </c>
      <c r="E110" s="1">
        <f t="array" ref="E110">IF(ROWS($D$12:E110)&gt;COUNTIFS('مسحوبات العملاء'!$D$5:$D$331,"&gt;="&amp;$F$5,'مسحوبات العملاء'!$D$5:$D$331,"&lt;="&amp;$F$6),"",INDEX('مسحوبات العملاء'!F$5:F$330,MATCH($C110,'مسحوبات العملاء'!$D$5:$D$330,0)))</f>
        <v>395</v>
      </c>
      <c r="F110" s="1">
        <f t="array" ref="F110">IF(ROWS($D$12:F110)&gt;COUNTIFS('مسحوبات العملاء'!$D$5:$D$331,"&gt;="&amp;$F$5,'مسحوبات العملاء'!$D$5:$D$331,"&lt;="&amp;$F$6),"",INDEX('مسحوبات العملاء'!G$5:G$330,MATCH($C110,'مسحوبات العملاء'!$D$5:$D$330,0)))</f>
        <v>17</v>
      </c>
      <c r="G110" s="1">
        <f t="array" aca="1" ref="G110" ca="1">IF(ROWS($D$12:G110)&gt;COUNTIFS('مسحوبات العملاء'!$D$5:$D$331,"&gt;="&amp;$F$5,'مسحوبات العملاء'!$D$5:$D$331,"&lt;="&amp;$F$6),"",INDEX('مسحوبات العملاء'!H$5:H$330,MATCH($C110,'مسحوبات العملاء'!$D$5:$D$330,0)))</f>
        <v>221</v>
      </c>
      <c r="H110" s="1">
        <f t="array" ref="H110">IF(ROWS($D$12:H110)&gt;COUNTIFS('مسحوبات العملاء'!$D$5:$D$331,"&gt;="&amp;$F$5,'مسحوبات العملاء'!$D$5:$D$331,"&lt;="&amp;$F$6),"",INDEX('مسحوبات العملاء'!I$5:I$330,MATCH($C110,'مسحوبات العملاء'!$D$5:$D$330,0)))</f>
        <v>340</v>
      </c>
      <c r="I110" s="1">
        <f t="array" aca="1" ref="I110" ca="1">IF(ROWS($D$12:I110)&gt;COUNTIFS('مسحوبات العملاء'!$D$5:$D$331,"&gt;="&amp;$F$5,'مسحوبات العملاء'!$D$5:$D$331,"&lt;="&amp;$F$6),"",INDEX('مسحوبات العملاء'!J$5:J$330,MATCH($C110,'مسحوبات العملاء'!$D$5:$D$330,0)))</f>
        <v>561</v>
      </c>
    </row>
    <row r="111" spans="3:9">
      <c r="C111" s="13">
        <f t="array" ref="C111">IF(ROWS($C$12:C111)&gt;COUNTIFS('مسحوبات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حساب'!$F$6,ROW($F$5:$F$330)-ROW($F$5)+1),""),ROWS($F$5:F103))))</f>
        <v>41833</v>
      </c>
      <c r="D111" s="1" t="str">
        <f t="array" ref="D111">IF(ROWS($D$12:D111)&gt;COUNTIFS('مسحوبات العملاء'!$D$5:$D$331,"&gt;="&amp;$F$5,'مسحوبات العملاء'!$D$5:$D$331,"&lt;="&amp;$F$6),"",INDEX('مسحوبات العملاء'!E$5:E$330,MATCH($C111,'مسحوبات العملاء'!$D$5:$D$330,0)))</f>
        <v>عميل 169</v>
      </c>
      <c r="E111" s="1">
        <f t="array" ref="E111">IF(ROWS($D$12:E111)&gt;COUNTIFS('مسحوبات العملاء'!$D$5:$D$331,"&gt;="&amp;$F$5,'مسحوبات العملاء'!$D$5:$D$331,"&lt;="&amp;$F$6),"",INDEX('مسحوبات العملاء'!F$5:F$330,MATCH($C111,'مسحوبات العملاء'!$D$5:$D$330,0)))</f>
        <v>351</v>
      </c>
      <c r="F111" s="1">
        <f t="array" ref="F111">IF(ROWS($D$12:F111)&gt;COUNTIFS('مسحوبات العملاء'!$D$5:$D$331,"&gt;="&amp;$F$5,'مسحوبات العملاء'!$D$5:$D$331,"&lt;="&amp;$F$6),"",INDEX('مسحوبات العملاء'!G$5:G$330,MATCH($C111,'مسحوبات العملاء'!$D$5:$D$330,0)))</f>
        <v>17</v>
      </c>
      <c r="G111" s="1">
        <f t="array" aca="1" ref="G111" ca="1">IF(ROWS($D$12:G111)&gt;COUNTIFS('مسحوبات العملاء'!$D$5:$D$331,"&gt;="&amp;$F$5,'مسحوبات العملاء'!$D$5:$D$331,"&lt;="&amp;$F$6),"",INDEX('مسحوبات العملاء'!H$5:H$330,MATCH($C111,'مسحوبات العملاء'!$D$5:$D$330,0)))</f>
        <v>171</v>
      </c>
      <c r="H111" s="1">
        <f t="array" ref="H111">IF(ROWS($D$12:H111)&gt;COUNTIFS('مسحوبات العملاء'!$D$5:$D$331,"&gt;="&amp;$F$5,'مسحوبات العملاء'!$D$5:$D$331,"&lt;="&amp;$F$6),"",INDEX('مسحوبات العملاء'!I$5:I$330,MATCH($C111,'مسحوبات العملاء'!$D$5:$D$330,0)))</f>
        <v>170</v>
      </c>
      <c r="I111" s="1">
        <f t="array" aca="1" ref="I111" ca="1">IF(ROWS($D$12:I111)&gt;COUNTIFS('مسحوبات العملاء'!$D$5:$D$331,"&gt;="&amp;$F$5,'مسحوبات العملاء'!$D$5:$D$331,"&lt;="&amp;$F$6),"",INDEX('مسحوبات العملاء'!J$5:J$330,MATCH($C111,'مسحوبات العملاء'!$D$5:$D$330,0)))</f>
        <v>341</v>
      </c>
    </row>
    <row r="112" spans="3:9">
      <c r="C112" s="13">
        <f t="array" ref="C112">IF(ROWS($C$12:C112)&gt;COUNTIFS('مسحوبات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حساب'!$F$6,ROW($F$5:$F$330)-ROW($F$5)+1),""),ROWS($F$5:F104))))</f>
        <v>41929</v>
      </c>
      <c r="D112" s="1" t="str">
        <f t="array" ref="D112">IF(ROWS($D$12:D112)&gt;COUNTIFS('مسحوبات العملاء'!$D$5:$D$331,"&gt;="&amp;$F$5,'مسحوبات العملاء'!$D$5:$D$331,"&lt;="&amp;$F$6),"",INDEX('مسحوبات العملاء'!E$5:E$330,MATCH($C112,'مسحوبات العملاء'!$D$5:$D$330,0)))</f>
        <v>عميل 170</v>
      </c>
      <c r="E112" s="1">
        <f t="array" ref="E112">IF(ROWS($D$12:E112)&gt;COUNTIFS('مسحوبات العملاء'!$D$5:$D$331,"&gt;="&amp;$F$5,'مسحوبات العملاء'!$D$5:$D$331,"&lt;="&amp;$F$6),"",INDEX('مسحوبات العملاء'!F$5:F$330,MATCH($C112,'مسحوبات العملاء'!$D$5:$D$330,0)))</f>
        <v>114</v>
      </c>
      <c r="F112" s="1">
        <f t="array" ref="F112">IF(ROWS($D$12:F112)&gt;COUNTIFS('مسحوبات العملاء'!$D$5:$D$331,"&gt;="&amp;$F$5,'مسحوبات العملاء'!$D$5:$D$331,"&lt;="&amp;$F$6),"",INDEX('مسحوبات العملاء'!G$5:G$330,MATCH($C112,'مسحوبات العملاء'!$D$5:$D$330,0)))</f>
        <v>19</v>
      </c>
      <c r="G112" s="1">
        <f t="array" aca="1" ref="G112" ca="1">IF(ROWS($D$12:G112)&gt;COUNTIFS('مسحوبات العملاء'!$D$5:$D$331,"&gt;="&amp;$F$5,'مسحوبات العملاء'!$D$5:$D$331,"&lt;="&amp;$F$6),"",INDEX('مسحوبات العملاء'!H$5:H$330,MATCH($C112,'مسحوبات العملاء'!$D$5:$D$330,0)))</f>
        <v>242</v>
      </c>
      <c r="H112" s="1">
        <f t="array" ref="H112">IF(ROWS($D$12:H112)&gt;COUNTIFS('مسحوبات العملاء'!$D$5:$D$331,"&gt;="&amp;$F$5,'مسحوبات العملاء'!$D$5:$D$331,"&lt;="&amp;$F$6),"",INDEX('مسحوبات العملاء'!I$5:I$330,MATCH($C112,'مسحوبات العملاء'!$D$5:$D$330,0)))</f>
        <v>760</v>
      </c>
      <c r="I112" s="1">
        <f t="array" aca="1" ref="I112" ca="1">IF(ROWS($D$12:I112)&gt;COUNTIFS('مسحوبات العملاء'!$D$5:$D$331,"&gt;="&amp;$F$5,'مسحوبات العملاء'!$D$5:$D$331,"&lt;="&amp;$F$6),"",INDEX('مسحوبات العملاء'!J$5:J$330,MATCH($C112,'مسحوبات العملاء'!$D$5:$D$330,0)))</f>
        <v>1002</v>
      </c>
    </row>
    <row r="113" spans="3:9">
      <c r="C113" s="13">
        <f t="array" ref="C113">IF(ROWS($C$12:C113)&gt;COUNTIFS('مسحوبات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حساب'!$F$6,ROW($F$5:$F$330)-ROW($F$5)+1),""),ROWS($F$5:F105))))</f>
        <v>41736</v>
      </c>
      <c r="D113" s="1" t="str">
        <f t="array" ref="D113">IF(ROWS($D$12:D113)&gt;COUNTIFS('مسحوبات العملاء'!$D$5:$D$331,"&gt;="&amp;$F$5,'مسحوبات العملاء'!$D$5:$D$331,"&lt;="&amp;$F$6),"",INDEX('مسحوبات العملاء'!E$5:E$330,MATCH($C113,'مسحوبات العملاء'!$D$5:$D$330,0)))</f>
        <v>عميل 11</v>
      </c>
      <c r="E113" s="1">
        <f t="array" ref="E113">IF(ROWS($D$12:E113)&gt;COUNTIFS('مسحوبات العملاء'!$D$5:$D$331,"&gt;="&amp;$F$5,'مسحوبات العملاء'!$D$5:$D$331,"&lt;="&amp;$F$6),"",INDEX('مسحوبات العملاء'!F$5:F$330,MATCH($C113,'مسحوبات العملاء'!$D$5:$D$330,0)))</f>
        <v>100</v>
      </c>
      <c r="F113" s="1">
        <f t="array" ref="F113">IF(ROWS($D$12:F113)&gt;COUNTIFS('مسحوبات العملاء'!$D$5:$D$331,"&gt;="&amp;$F$5,'مسحوبات العملاء'!$D$5:$D$331,"&lt;="&amp;$F$6),"",INDEX('مسحوبات العملاء'!G$5:G$330,MATCH($C113,'مسحوبات العملاء'!$D$5:$D$330,0)))</f>
        <v>11</v>
      </c>
      <c r="G113" s="1">
        <f t="array" aca="1" ref="G113" ca="1">IF(ROWS($D$12:G113)&gt;COUNTIFS('مسحوبات العملاء'!$D$5:$D$331,"&gt;="&amp;$F$5,'مسحوبات العملاء'!$D$5:$D$331,"&lt;="&amp;$F$6),"",INDEX('مسحوبات العملاء'!H$5:H$330,MATCH($C113,'مسحوبات العملاء'!$D$5:$D$330,0)))</f>
        <v>249</v>
      </c>
      <c r="H113" s="1">
        <f t="array" ref="H113">IF(ROWS($D$12:H113)&gt;COUNTIFS('مسحوبات العملاء'!$D$5:$D$331,"&gt;="&amp;$F$5,'مسحوبات العملاء'!$D$5:$D$331,"&lt;="&amp;$F$6),"",INDEX('مسحوبات العملاء'!I$5:I$330,MATCH($C113,'مسحوبات العملاء'!$D$5:$D$330,0)))</f>
        <v>440</v>
      </c>
      <c r="I113" s="1">
        <f t="array" aca="1" ref="I113" ca="1">IF(ROWS($D$12:I113)&gt;COUNTIFS('مسحوبات العملاء'!$D$5:$D$331,"&gt;="&amp;$F$5,'مسحوبات العملاء'!$D$5:$D$331,"&lt;="&amp;$F$6),"",INDEX('مسحوبات العملاء'!J$5:J$330,MATCH($C113,'مسحوبات العملاء'!$D$5:$D$330,0)))</f>
        <v>689</v>
      </c>
    </row>
    <row r="114" spans="3:9">
      <c r="C114" s="13">
        <f t="array" ref="C114">IF(ROWS($C$12:C114)&gt;COUNTIFS('مسحوبات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حساب'!$F$6,ROW($F$5:$F$330)-ROW($F$5)+1),""),ROWS($F$5:F106))))</f>
        <v>41754</v>
      </c>
      <c r="D114" s="1" t="str">
        <f t="array" ref="D114">IF(ROWS($D$12:D114)&gt;COUNTIFS('مسحوبات العملاء'!$D$5:$D$331,"&gt;="&amp;$F$5,'مسحوبات العملاء'!$D$5:$D$331,"&lt;="&amp;$F$6),"",INDEX('مسحوبات العملاء'!E$5:E$330,MATCH($C114,'مسحوبات العملاء'!$D$5:$D$330,0)))</f>
        <v>عميل 174</v>
      </c>
      <c r="E114" s="1">
        <f t="array" ref="E114">IF(ROWS($D$12:E114)&gt;COUNTIFS('مسحوبات العملاء'!$D$5:$D$331,"&gt;="&amp;$F$5,'مسحوبات العملاء'!$D$5:$D$331,"&lt;="&amp;$F$6),"",INDEX('مسحوبات العملاء'!F$5:F$330,MATCH($C114,'مسحوبات العملاء'!$D$5:$D$330,0)))</f>
        <v>98</v>
      </c>
      <c r="F114" s="1">
        <f t="array" ref="F114">IF(ROWS($D$12:F114)&gt;COUNTIFS('مسحوبات العملاء'!$D$5:$D$331,"&gt;="&amp;$F$5,'مسحوبات العملاء'!$D$5:$D$331,"&lt;="&amp;$F$6),"",INDEX('مسحوبات العملاء'!G$5:G$330,MATCH($C114,'مسحوبات العملاء'!$D$5:$D$330,0)))</f>
        <v>7</v>
      </c>
      <c r="G114" s="1">
        <f t="array" aca="1" ref="G114" ca="1">IF(ROWS($D$12:G114)&gt;COUNTIFS('مسحوبات العملاء'!$D$5:$D$331,"&gt;="&amp;$F$5,'مسحوبات العملاء'!$D$5:$D$331,"&lt;="&amp;$F$6),"",INDEX('مسحوبات العملاء'!H$5:H$330,MATCH($C114,'مسحوبات العملاء'!$D$5:$D$330,0)))</f>
        <v>203</v>
      </c>
      <c r="H114" s="1">
        <f t="array" ref="H114">IF(ROWS($D$12:H114)&gt;COUNTIFS('مسحوبات العملاء'!$D$5:$D$331,"&gt;="&amp;$F$5,'مسحوبات العملاء'!$D$5:$D$331,"&lt;="&amp;$F$6),"",INDEX('مسحوبات العملاء'!I$5:I$330,MATCH($C114,'مسحوبات العملاء'!$D$5:$D$330,0)))</f>
        <v>140</v>
      </c>
      <c r="I114" s="1">
        <f t="array" aca="1" ref="I114" ca="1">IF(ROWS($D$12:I114)&gt;COUNTIFS('مسحوبات العملاء'!$D$5:$D$331,"&gt;="&amp;$F$5,'مسحوبات العملاء'!$D$5:$D$331,"&lt;="&amp;$F$6),"",INDEX('مسحوبات العملاء'!J$5:J$330,MATCH($C114,'مسحوبات العملاء'!$D$5:$D$330,0)))</f>
        <v>343</v>
      </c>
    </row>
    <row r="115" spans="3:9">
      <c r="C115" s="13">
        <f t="array" ref="C115">IF(ROWS($C$12:C115)&gt;COUNTIFS('مسحوبات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حساب'!$F$6,ROW($F$5:$F$330)-ROW($F$5)+1),""),ROWS($F$5:F107))))</f>
        <v>41859</v>
      </c>
      <c r="D115" s="1" t="str">
        <f t="array" ref="D115">IF(ROWS($D$12:D115)&gt;COUNTIFS('مسحوبات العملاء'!$D$5:$D$331,"&gt;="&amp;$F$5,'مسحوبات العملاء'!$D$5:$D$331,"&lt;="&amp;$F$6),"",INDEX('مسحوبات العملاء'!E$5:E$330,MATCH($C115,'مسحوبات العملاء'!$D$5:$D$330,0)))</f>
        <v>عميل 177</v>
      </c>
      <c r="E115" s="1">
        <f t="array" ref="E115">IF(ROWS($D$12:E115)&gt;COUNTIFS('مسحوبات العملاء'!$D$5:$D$331,"&gt;="&amp;$F$5,'مسحوبات العملاء'!$D$5:$D$331,"&lt;="&amp;$F$6),"",INDEX('مسحوبات العملاء'!F$5:F$330,MATCH($C115,'مسحوبات العملاء'!$D$5:$D$330,0)))</f>
        <v>192</v>
      </c>
      <c r="F115" s="1">
        <f t="array" ref="F115">IF(ROWS($D$12:F115)&gt;COUNTIFS('مسحوبات العملاء'!$D$5:$D$331,"&gt;="&amp;$F$5,'مسحوبات العملاء'!$D$5:$D$331,"&lt;="&amp;$F$6),"",INDEX('مسحوبات العملاء'!G$5:G$330,MATCH($C115,'مسحوبات العملاء'!$D$5:$D$330,0)))</f>
        <v>20</v>
      </c>
      <c r="G115" s="1">
        <f t="array" aca="1" ref="G115" ca="1">IF(ROWS($D$12:G115)&gt;COUNTIFS('مسحوبات العملاء'!$D$5:$D$331,"&gt;="&amp;$F$5,'مسحوبات العملاء'!$D$5:$D$331,"&lt;="&amp;$F$6),"",INDEX('مسحوبات العملاء'!H$5:H$330,MATCH($C115,'مسحوبات العملاء'!$D$5:$D$330,0)))</f>
        <v>249</v>
      </c>
      <c r="H115" s="1">
        <f t="array" ref="H115">IF(ROWS($D$12:H115)&gt;COUNTIFS('مسحوبات العملاء'!$D$5:$D$331,"&gt;="&amp;$F$5,'مسحوبات العملاء'!$D$5:$D$331,"&lt;="&amp;$F$6),"",INDEX('مسحوبات العملاء'!I$5:I$330,MATCH($C115,'مسحوبات العملاء'!$D$5:$D$330,0)))</f>
        <v>800</v>
      </c>
      <c r="I115" s="1">
        <f t="array" aca="1" ref="I115" ca="1">IF(ROWS($D$12:I115)&gt;COUNTIFS('مسحوبات العملاء'!$D$5:$D$331,"&gt;="&amp;$F$5,'مسحوبات العملاء'!$D$5:$D$331,"&lt;="&amp;$F$6),"",INDEX('مسحوبات العملاء'!J$5:J$330,MATCH($C115,'مسحوبات العملاء'!$D$5:$D$330,0)))</f>
        <v>1049</v>
      </c>
    </row>
    <row r="116" spans="3:9">
      <c r="C116" s="13">
        <f t="array" ref="C116">IF(ROWS($C$12:C116)&gt;COUNTIFS('مسحوبات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حساب'!$F$6,ROW($F$5:$F$330)-ROW($F$5)+1),""),ROWS($F$5:F108))))</f>
        <v>41795</v>
      </c>
      <c r="D116" s="1" t="str">
        <f t="array" ref="D116">IF(ROWS($D$12:D116)&gt;COUNTIFS('مسحوبات العملاء'!$D$5:$D$331,"&gt;="&amp;$F$5,'مسحوبات العملاء'!$D$5:$D$331,"&lt;="&amp;$F$6),"",INDEX('مسحوبات العملاء'!E$5:E$330,MATCH($C116,'مسحوبات العملاء'!$D$5:$D$330,0)))</f>
        <v>عميل 178</v>
      </c>
      <c r="E116" s="1">
        <f t="array" ref="E116">IF(ROWS($D$12:E116)&gt;COUNTIFS('مسحوبات العملاء'!$D$5:$D$331,"&gt;="&amp;$F$5,'مسحوبات العملاء'!$D$5:$D$331,"&lt;="&amp;$F$6),"",INDEX('مسحوبات العملاء'!F$5:F$330,MATCH($C116,'مسحوبات العملاء'!$D$5:$D$330,0)))</f>
        <v>160</v>
      </c>
      <c r="F116" s="1">
        <f t="array" ref="F116">IF(ROWS($D$12:F116)&gt;COUNTIFS('مسحوبات العملاء'!$D$5:$D$331,"&gt;="&amp;$F$5,'مسحوبات العملاء'!$D$5:$D$331,"&lt;="&amp;$F$6),"",INDEX('مسحوبات العملاء'!G$5:G$330,MATCH($C116,'مسحوبات العملاء'!$D$5:$D$330,0)))</f>
        <v>19</v>
      </c>
      <c r="G116" s="1">
        <f t="array" aca="1" ref="G116" ca="1">IF(ROWS($D$12:G116)&gt;COUNTIFS('مسحوبات العملاء'!$D$5:$D$331,"&gt;="&amp;$F$5,'مسحوبات العملاء'!$D$5:$D$331,"&lt;="&amp;$F$6),"",INDEX('مسحوبات العملاء'!H$5:H$330,MATCH($C116,'مسحوبات العملاء'!$D$5:$D$330,0)))</f>
        <v>106</v>
      </c>
      <c r="H116" s="1">
        <f t="array" ref="H116">IF(ROWS($D$12:H116)&gt;COUNTIFS('مسحوبات العملاء'!$D$5:$D$331,"&gt;="&amp;$F$5,'مسحوبات العملاء'!$D$5:$D$331,"&lt;="&amp;$F$6),"",INDEX('مسحوبات العملاء'!I$5:I$330,MATCH($C116,'مسحوبات العملاء'!$D$5:$D$330,0)))</f>
        <v>190</v>
      </c>
      <c r="I116" s="1">
        <f t="array" aca="1" ref="I116" ca="1">IF(ROWS($D$12:I116)&gt;COUNTIFS('مسحوبات العملاء'!$D$5:$D$331,"&gt;="&amp;$F$5,'مسحوبات العملاء'!$D$5:$D$331,"&lt;="&amp;$F$6),"",INDEX('مسحوبات العملاء'!J$5:J$330,MATCH($C116,'مسحوبات العملاء'!$D$5:$D$330,0)))</f>
        <v>296</v>
      </c>
    </row>
    <row r="117" spans="3:9">
      <c r="C117" s="13">
        <f t="array" ref="C117">IF(ROWS($C$12:C117)&gt;COUNTIFS('مسحوبات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حساب'!$F$6,ROW($F$5:$F$330)-ROW($F$5)+1),""),ROWS($F$5:F109))))</f>
        <v>41812</v>
      </c>
      <c r="D117" s="1" t="str">
        <f t="array" ref="D117">IF(ROWS($D$12:D117)&gt;COUNTIFS('مسحوبات العملاء'!$D$5:$D$331,"&gt;="&amp;$F$5,'مسحوبات العملاء'!$D$5:$D$331,"&lt;="&amp;$F$6),"",INDEX('مسحوبات العملاء'!E$5:E$330,MATCH($C117,'مسحوبات العملاء'!$D$5:$D$330,0)))</f>
        <v>عميل 179</v>
      </c>
      <c r="E117" s="1">
        <f t="array" ref="E117">IF(ROWS($D$12:E117)&gt;COUNTIFS('مسحوبات العملاء'!$D$5:$D$331,"&gt;="&amp;$F$5,'مسحوبات العملاء'!$D$5:$D$331,"&lt;="&amp;$F$6),"",INDEX('مسحوبات العملاء'!F$5:F$330,MATCH($C117,'مسحوبات العملاء'!$D$5:$D$330,0)))</f>
        <v>370</v>
      </c>
      <c r="F117" s="1">
        <f t="array" ref="F117">IF(ROWS($D$12:F117)&gt;COUNTIFS('مسحوبات العملاء'!$D$5:$D$331,"&gt;="&amp;$F$5,'مسحوبات العملاء'!$D$5:$D$331,"&lt;="&amp;$F$6),"",INDEX('مسحوبات العملاء'!G$5:G$330,MATCH($C117,'مسحوبات العملاء'!$D$5:$D$330,0)))</f>
        <v>2</v>
      </c>
      <c r="G117" s="1">
        <f t="array" aca="1" ref="G117" ca="1">IF(ROWS($D$12:G117)&gt;COUNTIFS('مسحوبات العملاء'!$D$5:$D$331,"&gt;="&amp;$F$5,'مسحوبات العملاء'!$D$5:$D$331,"&lt;="&amp;$F$6),"",INDEX('مسحوبات العملاء'!H$5:H$330,MATCH($C117,'مسحوبات العملاء'!$D$5:$D$330,0)))</f>
        <v>202</v>
      </c>
      <c r="H117" s="1">
        <f t="array" ref="H117">IF(ROWS($D$12:H117)&gt;COUNTIFS('مسحوبات العملاء'!$D$5:$D$331,"&gt;="&amp;$F$5,'مسحوبات العملاء'!$D$5:$D$331,"&lt;="&amp;$F$6),"",INDEX('مسحوبات العملاء'!I$5:I$330,MATCH($C117,'مسحوبات العملاء'!$D$5:$D$330,0)))</f>
        <v>40</v>
      </c>
      <c r="I117" s="1">
        <f t="array" aca="1" ref="I117" ca="1">IF(ROWS($D$12:I117)&gt;COUNTIFS('مسحوبات العملاء'!$D$5:$D$331,"&gt;="&amp;$F$5,'مسحوبات العملاء'!$D$5:$D$331,"&lt;="&amp;$F$6),"",INDEX('مسحوبات العملاء'!J$5:J$330,MATCH($C117,'مسحوبات العملاء'!$D$5:$D$330,0)))</f>
        <v>242</v>
      </c>
    </row>
    <row r="118" spans="3:9">
      <c r="C118" s="13">
        <f t="array" ref="C118">IF(ROWS($C$12:C118)&gt;COUNTIFS('مسحوبات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حساب'!$F$6,ROW($F$5:$F$330)-ROW($F$5)+1),""),ROWS($F$5:F110))))</f>
        <v>41873</v>
      </c>
      <c r="D118" s="1" t="str">
        <f t="array" ref="D118">IF(ROWS($D$12:D118)&gt;COUNTIFS('مسحوبات العملاء'!$D$5:$D$331,"&gt;="&amp;$F$5,'مسحوبات العملاء'!$D$5:$D$331,"&lt;="&amp;$F$6),"",INDEX('مسحوبات العملاء'!E$5:E$330,MATCH($C118,'مسحوبات العملاء'!$D$5:$D$330,0)))</f>
        <v>عميل 137</v>
      </c>
      <c r="E118" s="1">
        <f t="array" ref="E118">IF(ROWS($D$12:E118)&gt;COUNTIFS('مسحوبات العملاء'!$D$5:$D$331,"&gt;="&amp;$F$5,'مسحوبات العملاء'!$D$5:$D$331,"&lt;="&amp;$F$6),"",INDEX('مسحوبات العملاء'!F$5:F$330,MATCH($C118,'مسحوبات العملاء'!$D$5:$D$330,0)))</f>
        <v>101</v>
      </c>
      <c r="F118" s="1">
        <f t="array" ref="F118">IF(ROWS($D$12:F118)&gt;COUNTIFS('مسحوبات العملاء'!$D$5:$D$331,"&gt;="&amp;$F$5,'مسحوبات العملاء'!$D$5:$D$331,"&lt;="&amp;$F$6),"",INDEX('مسحوبات العملاء'!G$5:G$330,MATCH($C118,'مسحوبات العملاء'!$D$5:$D$330,0)))</f>
        <v>14</v>
      </c>
      <c r="G118" s="1">
        <f t="array" aca="1" ref="G118" ca="1">IF(ROWS($D$12:G118)&gt;COUNTIFS('مسحوبات العملاء'!$D$5:$D$331,"&gt;="&amp;$F$5,'مسحوبات العملاء'!$D$5:$D$331,"&lt;="&amp;$F$6),"",INDEX('مسحوبات العملاء'!H$5:H$330,MATCH($C118,'مسحوبات العملاء'!$D$5:$D$330,0)))</f>
        <v>108</v>
      </c>
      <c r="H118" s="1">
        <f t="array" ref="H118">IF(ROWS($D$12:H118)&gt;COUNTIFS('مسحوبات العملاء'!$D$5:$D$331,"&gt;="&amp;$F$5,'مسحوبات العملاء'!$D$5:$D$331,"&lt;="&amp;$F$6),"",INDEX('مسحوبات العملاء'!I$5:I$330,MATCH($C118,'مسحوبات العملاء'!$D$5:$D$330,0)))</f>
        <v>140</v>
      </c>
      <c r="I118" s="1">
        <f t="array" aca="1" ref="I118" ca="1">IF(ROWS($D$12:I118)&gt;COUNTIFS('مسحوبات العملاء'!$D$5:$D$331,"&gt;="&amp;$F$5,'مسحوبات العملاء'!$D$5:$D$331,"&lt;="&amp;$F$6),"",INDEX('مسحوبات العملاء'!J$5:J$330,MATCH($C118,'مسحوبات العملاء'!$D$5:$D$330,0)))</f>
        <v>248</v>
      </c>
    </row>
    <row r="119" spans="3:9">
      <c r="C119" s="13">
        <f t="array" ref="C119">IF(ROWS($C$12:C119)&gt;COUNTIFS('مسحوبات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حساب'!$F$6,ROW($F$5:$F$330)-ROW($F$5)+1),""),ROWS($F$5:F111))))</f>
        <v>41789</v>
      </c>
      <c r="D119" s="1" t="str">
        <f t="array" ref="D119">IF(ROWS($D$12:D119)&gt;COUNTIFS('مسحوبات العملاء'!$D$5:$D$331,"&gt;="&amp;$F$5,'مسحوبات العملاء'!$D$5:$D$331,"&lt;="&amp;$F$6),"",INDEX('مسحوبات العملاء'!E$5:E$330,MATCH($C119,'مسحوبات العملاء'!$D$5:$D$330,0)))</f>
        <v>عميل 181</v>
      </c>
      <c r="E119" s="1">
        <f t="array" ref="E119">IF(ROWS($D$12:E119)&gt;COUNTIFS('مسحوبات العملاء'!$D$5:$D$331,"&gt;="&amp;$F$5,'مسحوبات العملاء'!$D$5:$D$331,"&lt;="&amp;$F$6),"",INDEX('مسحوبات العملاء'!F$5:F$330,MATCH($C119,'مسحوبات العملاء'!$D$5:$D$330,0)))</f>
        <v>257</v>
      </c>
      <c r="F119" s="1">
        <f t="array" ref="F119">IF(ROWS($D$12:F119)&gt;COUNTIFS('مسحوبات العملاء'!$D$5:$D$331,"&gt;="&amp;$F$5,'مسحوبات العملاء'!$D$5:$D$331,"&lt;="&amp;$F$6),"",INDEX('مسحوبات العملاء'!G$5:G$330,MATCH($C119,'مسحوبات العملاء'!$D$5:$D$330,0)))</f>
        <v>7</v>
      </c>
      <c r="G119" s="1">
        <f t="array" aca="1" ref="G119" ca="1">IF(ROWS($D$12:G119)&gt;COUNTIFS('مسحوبات العملاء'!$D$5:$D$331,"&gt;="&amp;$F$5,'مسحوبات العملاء'!$D$5:$D$331,"&lt;="&amp;$F$6),"",INDEX('مسحوبات العملاء'!H$5:H$330,MATCH($C119,'مسحوبات العملاء'!$D$5:$D$330,0)))</f>
        <v>155</v>
      </c>
      <c r="H119" s="1">
        <f t="array" ref="H119">IF(ROWS($D$12:H119)&gt;COUNTIFS('مسحوبات العملاء'!$D$5:$D$331,"&gt;="&amp;$F$5,'مسحوبات العملاء'!$D$5:$D$331,"&lt;="&amp;$F$6),"",INDEX('مسحوبات العملاء'!I$5:I$330,MATCH($C119,'مسحوبات العملاء'!$D$5:$D$330,0)))</f>
        <v>280</v>
      </c>
      <c r="I119" s="1">
        <f t="array" aca="1" ref="I119" ca="1">IF(ROWS($D$12:I119)&gt;COUNTIFS('مسحوبات العملاء'!$D$5:$D$331,"&gt;="&amp;$F$5,'مسحوبات العملاء'!$D$5:$D$331,"&lt;="&amp;$F$6),"",INDEX('مسحوبات العملاء'!J$5:J$330,MATCH($C119,'مسحوبات العملاء'!$D$5:$D$330,0)))</f>
        <v>435</v>
      </c>
    </row>
    <row r="120" spans="3:9">
      <c r="C120" s="13">
        <f t="array" ref="C120">IF(ROWS($C$12:C120)&gt;COUNTIFS('مسحوبات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حساب'!$F$6,ROW($F$5:$F$330)-ROW($F$5)+1),""),ROWS($F$5:F112))))</f>
        <v>41847</v>
      </c>
      <c r="D120" s="1" t="str">
        <f t="array" ref="D120">IF(ROWS($D$12:D120)&gt;COUNTIFS('مسحوبات العملاء'!$D$5:$D$331,"&gt;="&amp;$F$5,'مسحوبات العملاء'!$D$5:$D$331,"&lt;="&amp;$F$6),"",INDEX('مسحوبات العملاء'!E$5:E$330,MATCH($C120,'مسحوبات العملاء'!$D$5:$D$330,0)))</f>
        <v>عميل 182</v>
      </c>
      <c r="E120" s="1">
        <f t="array" ref="E120">IF(ROWS($D$12:E120)&gt;COUNTIFS('مسحوبات العملاء'!$D$5:$D$331,"&gt;="&amp;$F$5,'مسحوبات العملاء'!$D$5:$D$331,"&lt;="&amp;$F$6),"",INDEX('مسحوبات العملاء'!F$5:F$330,MATCH($C120,'مسحوبات العملاء'!$D$5:$D$330,0)))</f>
        <v>383</v>
      </c>
      <c r="F120" s="1">
        <f t="array" ref="F120">IF(ROWS($D$12:F120)&gt;COUNTIFS('مسحوبات العملاء'!$D$5:$D$331,"&gt;="&amp;$F$5,'مسحوبات العملاء'!$D$5:$D$331,"&lt;="&amp;$F$6),"",INDEX('مسحوبات العملاء'!G$5:G$330,MATCH($C120,'مسحوبات العملاء'!$D$5:$D$330,0)))</f>
        <v>17</v>
      </c>
      <c r="G120" s="1">
        <f t="array" aca="1" ref="G120" ca="1">IF(ROWS($D$12:G120)&gt;COUNTIFS('مسحوبات العملاء'!$D$5:$D$331,"&gt;="&amp;$F$5,'مسحوبات العملاء'!$D$5:$D$331,"&lt;="&amp;$F$6),"",INDEX('مسحوبات العملاء'!H$5:H$330,MATCH($C120,'مسحوبات العملاء'!$D$5:$D$330,0)))</f>
        <v>248</v>
      </c>
      <c r="H120" s="1">
        <f t="array" ref="H120">IF(ROWS($D$12:H120)&gt;COUNTIFS('مسحوبات العملاء'!$D$5:$D$331,"&gt;="&amp;$F$5,'مسحوبات العملاء'!$D$5:$D$331,"&lt;="&amp;$F$6),"",INDEX('مسحوبات العملاء'!I$5:I$330,MATCH($C120,'مسحوبات العملاء'!$D$5:$D$330,0)))</f>
        <v>340</v>
      </c>
      <c r="I120" s="1">
        <f t="array" aca="1" ref="I120" ca="1">IF(ROWS($D$12:I120)&gt;COUNTIFS('مسحوبات العملاء'!$D$5:$D$331,"&gt;="&amp;$F$5,'مسحوبات العملاء'!$D$5:$D$331,"&lt;="&amp;$F$6),"",INDEX('مسحوبات العملاء'!J$5:J$330,MATCH($C120,'مسحوبات العملاء'!$D$5:$D$330,0)))</f>
        <v>588</v>
      </c>
    </row>
    <row r="121" spans="3:9">
      <c r="C121" s="13">
        <f t="array" ref="C121">IF(ROWS($C$12:C121)&gt;COUNTIFS('مسحوبات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حساب'!$F$6,ROW($F$5:$F$330)-ROW($F$5)+1),""),ROWS($F$5:F113))))</f>
        <v>41777</v>
      </c>
      <c r="D121" s="1" t="str">
        <f t="array" ref="D121">IF(ROWS($D$12:D121)&gt;COUNTIFS('مسحوبات العملاء'!$D$5:$D$331,"&gt;="&amp;$F$5,'مسحوبات العملاء'!$D$5:$D$331,"&lt;="&amp;$F$6),"",INDEX('مسحوبات العملاء'!E$5:E$330,MATCH($C121,'مسحوبات العملاء'!$D$5:$D$330,0)))</f>
        <v>عميل 183</v>
      </c>
      <c r="E121" s="1">
        <f t="array" ref="E121">IF(ROWS($D$12:E121)&gt;COUNTIFS('مسحوبات العملاء'!$D$5:$D$331,"&gt;="&amp;$F$5,'مسحوبات العملاء'!$D$5:$D$331,"&lt;="&amp;$F$6),"",INDEX('مسحوبات العملاء'!F$5:F$330,MATCH($C121,'مسحوبات العملاء'!$D$5:$D$330,0)))</f>
        <v>193</v>
      </c>
      <c r="F121" s="1">
        <f t="array" ref="F121">IF(ROWS($D$12:F121)&gt;COUNTIFS('مسحوبات العملاء'!$D$5:$D$331,"&gt;="&amp;$F$5,'مسحوبات العملاء'!$D$5:$D$331,"&lt;="&amp;$F$6),"",INDEX('مسحوبات العملاء'!G$5:G$330,MATCH($C121,'مسحوبات العملاء'!$D$5:$D$330,0)))</f>
        <v>15</v>
      </c>
      <c r="G121" s="1">
        <f t="array" aca="1" ref="G121" ca="1">IF(ROWS($D$12:G121)&gt;COUNTIFS('مسحوبات العملاء'!$D$5:$D$331,"&gt;="&amp;$F$5,'مسحوبات العملاء'!$D$5:$D$331,"&lt;="&amp;$F$6),"",INDEX('مسحوبات العملاء'!H$5:H$330,MATCH($C121,'مسحوبات العملاء'!$D$5:$D$330,0)))</f>
        <v>191</v>
      </c>
      <c r="H121" s="1">
        <f t="array" ref="H121">IF(ROWS($D$12:H121)&gt;COUNTIFS('مسحوبات العملاء'!$D$5:$D$331,"&gt;="&amp;$F$5,'مسحوبات العملاء'!$D$5:$D$331,"&lt;="&amp;$F$6),"",INDEX('مسحوبات العملاء'!I$5:I$330,MATCH($C121,'مسحوبات العملاء'!$D$5:$D$330,0)))</f>
        <v>600</v>
      </c>
      <c r="I121" s="1">
        <f t="array" aca="1" ref="I121" ca="1">IF(ROWS($D$12:I121)&gt;COUNTIFS('مسحوبات العملاء'!$D$5:$D$331,"&gt;="&amp;$F$5,'مسحوبات العملاء'!$D$5:$D$331,"&lt;="&amp;$F$6),"",INDEX('مسحوبات العملاء'!J$5:J$330,MATCH($C121,'مسحوبات العملاء'!$D$5:$D$330,0)))</f>
        <v>791</v>
      </c>
    </row>
    <row r="122" spans="3:9">
      <c r="C122" s="13">
        <f t="array" ref="C122">IF(ROWS($C$12:C122)&gt;COUNTIFS('مسحوبات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حساب'!$F$6,ROW($F$5:$F$330)-ROW($F$5)+1),""),ROWS($F$5:F114))))</f>
        <v>41794</v>
      </c>
      <c r="D122" s="1" t="str">
        <f t="array" ref="D122">IF(ROWS($D$12:D122)&gt;COUNTIFS('مسحوبات العملاء'!$D$5:$D$331,"&gt;="&amp;$F$5,'مسحوبات العملاء'!$D$5:$D$331,"&lt;="&amp;$F$6),"",INDEX('مسحوبات العملاء'!E$5:E$330,MATCH($C122,'مسحوبات العملاء'!$D$5:$D$330,0)))</f>
        <v>عميل 184</v>
      </c>
      <c r="E122" s="1">
        <f t="array" ref="E122">IF(ROWS($D$12:E122)&gt;COUNTIFS('مسحوبات العملاء'!$D$5:$D$331,"&gt;="&amp;$F$5,'مسحوبات العملاء'!$D$5:$D$331,"&lt;="&amp;$F$6),"",INDEX('مسحوبات العملاء'!F$5:F$330,MATCH($C122,'مسحوبات العملاء'!$D$5:$D$330,0)))</f>
        <v>29</v>
      </c>
      <c r="F122" s="1">
        <f t="array" ref="F122">IF(ROWS($D$12:F122)&gt;COUNTIFS('مسحوبات العملاء'!$D$5:$D$331,"&gt;="&amp;$F$5,'مسحوبات العملاء'!$D$5:$D$331,"&lt;="&amp;$F$6),"",INDEX('مسحوبات العملاء'!G$5:G$330,MATCH($C122,'مسحوبات العملاء'!$D$5:$D$330,0)))</f>
        <v>18</v>
      </c>
      <c r="G122" s="1">
        <f t="array" aca="1" ref="G122" ca="1">IF(ROWS($D$12:G122)&gt;COUNTIFS('مسحوبات العملاء'!$D$5:$D$331,"&gt;="&amp;$F$5,'مسحوبات العملاء'!$D$5:$D$331,"&lt;="&amp;$F$6),"",INDEX('مسحوبات العملاء'!H$5:H$330,MATCH($C122,'مسحوبات العملاء'!$D$5:$D$330,0)))</f>
        <v>120</v>
      </c>
      <c r="H122" s="1">
        <f t="array" ref="H122">IF(ROWS($D$12:H122)&gt;COUNTIFS('مسحوبات العملاء'!$D$5:$D$331,"&gt;="&amp;$F$5,'مسحوبات العملاء'!$D$5:$D$331,"&lt;="&amp;$F$6),"",INDEX('مسحوبات العملاء'!I$5:I$330,MATCH($C122,'مسحوبات العملاء'!$D$5:$D$330,0)))</f>
        <v>540</v>
      </c>
      <c r="I122" s="1">
        <f t="array" aca="1" ref="I122" ca="1">IF(ROWS($D$12:I122)&gt;COUNTIFS('مسحوبات العملاء'!$D$5:$D$331,"&gt;="&amp;$F$5,'مسحوبات العملاء'!$D$5:$D$331,"&lt;="&amp;$F$6),"",INDEX('مسحوبات العملاء'!J$5:J$330,MATCH($C122,'مسحوبات العملاء'!$D$5:$D$330,0)))</f>
        <v>660</v>
      </c>
    </row>
    <row r="123" spans="3:9">
      <c r="C123" s="13">
        <f t="array" ref="C123">IF(ROWS($C$12:C123)&gt;COUNTIFS('مسحوبات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حساب'!$F$6,ROW($F$5:$F$330)-ROW($F$5)+1),""),ROWS($F$5:F115))))</f>
        <v>41855</v>
      </c>
      <c r="D123" s="1" t="str">
        <f t="array" ref="D123">IF(ROWS($D$12:D123)&gt;COUNTIFS('مسحوبات العملاء'!$D$5:$D$331,"&gt;="&amp;$F$5,'مسحوبات العملاء'!$D$5:$D$331,"&lt;="&amp;$F$6),"",INDEX('مسحوبات العملاء'!E$5:E$330,MATCH($C123,'مسحوبات العملاء'!$D$5:$D$330,0)))</f>
        <v>عميل 189</v>
      </c>
      <c r="E123" s="1">
        <f t="array" ref="E123">IF(ROWS($D$12:E123)&gt;COUNTIFS('مسحوبات العملاء'!$D$5:$D$331,"&gt;="&amp;$F$5,'مسحوبات العملاء'!$D$5:$D$331,"&lt;="&amp;$F$6),"",INDEX('مسحوبات العملاء'!F$5:F$330,MATCH($C123,'مسحوبات العملاء'!$D$5:$D$330,0)))</f>
        <v>181</v>
      </c>
      <c r="F123" s="1">
        <f t="array" ref="F123">IF(ROWS($D$12:F123)&gt;COUNTIFS('مسحوبات العملاء'!$D$5:$D$331,"&gt;="&amp;$F$5,'مسحوبات العملاء'!$D$5:$D$331,"&lt;="&amp;$F$6),"",INDEX('مسحوبات العملاء'!G$5:G$330,MATCH($C123,'مسحوبات العملاء'!$D$5:$D$330,0)))</f>
        <v>20</v>
      </c>
      <c r="G123" s="1">
        <f t="array" aca="1" ref="G123" ca="1">IF(ROWS($D$12:G123)&gt;COUNTIFS('مسحوبات العملاء'!$D$5:$D$331,"&gt;="&amp;$F$5,'مسحوبات العملاء'!$D$5:$D$331,"&lt;="&amp;$F$6),"",INDEX('مسحوبات العملاء'!H$5:H$330,MATCH($C123,'مسحوبات العملاء'!$D$5:$D$330,0)))</f>
        <v>182</v>
      </c>
      <c r="H123" s="1">
        <f t="array" ref="H123">IF(ROWS($D$12:H123)&gt;COUNTIFS('مسحوبات العملاء'!$D$5:$D$331,"&gt;="&amp;$F$5,'مسحوبات العملاء'!$D$5:$D$331,"&lt;="&amp;$F$6),"",INDEX('مسحوبات العملاء'!I$5:I$330,MATCH($C123,'مسحوبات العملاء'!$D$5:$D$330,0)))</f>
        <v>600</v>
      </c>
      <c r="I123" s="1">
        <f t="array" aca="1" ref="I123" ca="1">IF(ROWS($D$12:I123)&gt;COUNTIFS('مسحوبات العملاء'!$D$5:$D$331,"&gt;="&amp;$F$5,'مسحوبات العملاء'!$D$5:$D$331,"&lt;="&amp;$F$6),"",INDEX('مسحوبات العملاء'!J$5:J$330,MATCH($C123,'مسحوبات العملاء'!$D$5:$D$330,0)))</f>
        <v>782</v>
      </c>
    </row>
    <row r="124" spans="3:9">
      <c r="C124" s="13">
        <f t="array" ref="C124">IF(ROWS($C$12:C124)&gt;COUNTIFS('مسحوبات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حساب'!$F$6,ROW($F$5:$F$330)-ROW($F$5)+1),""),ROWS($F$5:F116))))</f>
        <v>41794</v>
      </c>
      <c r="D124" s="1" t="str">
        <f t="array" ref="D124">IF(ROWS($D$12:D124)&gt;COUNTIFS('مسحوبات العملاء'!$D$5:$D$331,"&gt;="&amp;$F$5,'مسحوبات العملاء'!$D$5:$D$331,"&lt;="&amp;$F$6),"",INDEX('مسحوبات العملاء'!E$5:E$330,MATCH($C124,'مسحوبات العملاء'!$D$5:$D$330,0)))</f>
        <v>عميل 184</v>
      </c>
      <c r="E124" s="1">
        <f t="array" ref="E124">IF(ROWS($D$12:E124)&gt;COUNTIFS('مسحوبات العملاء'!$D$5:$D$331,"&gt;="&amp;$F$5,'مسحوبات العملاء'!$D$5:$D$331,"&lt;="&amp;$F$6),"",INDEX('مسحوبات العملاء'!F$5:F$330,MATCH($C124,'مسحوبات العملاء'!$D$5:$D$330,0)))</f>
        <v>29</v>
      </c>
      <c r="F124" s="1">
        <f t="array" ref="F124">IF(ROWS($D$12:F124)&gt;COUNTIFS('مسحوبات العملاء'!$D$5:$D$331,"&gt;="&amp;$F$5,'مسحوبات العملاء'!$D$5:$D$331,"&lt;="&amp;$F$6),"",INDEX('مسحوبات العملاء'!G$5:G$330,MATCH($C124,'مسحوبات العملاء'!$D$5:$D$330,0)))</f>
        <v>18</v>
      </c>
      <c r="G124" s="1">
        <f t="array" aca="1" ref="G124" ca="1">IF(ROWS($D$12:G124)&gt;COUNTIFS('مسحوبات العملاء'!$D$5:$D$331,"&gt;="&amp;$F$5,'مسحوبات العملاء'!$D$5:$D$331,"&lt;="&amp;$F$6),"",INDEX('مسحوبات العملاء'!H$5:H$330,MATCH($C124,'مسحوبات العملاء'!$D$5:$D$330,0)))</f>
        <v>120</v>
      </c>
      <c r="H124" s="1">
        <f t="array" ref="H124">IF(ROWS($D$12:H124)&gt;COUNTIFS('مسحوبات العملاء'!$D$5:$D$331,"&gt;="&amp;$F$5,'مسحوبات العملاء'!$D$5:$D$331,"&lt;="&amp;$F$6),"",INDEX('مسحوبات العملاء'!I$5:I$330,MATCH($C124,'مسحوبات العملاء'!$D$5:$D$330,0)))</f>
        <v>540</v>
      </c>
      <c r="I124" s="1">
        <f t="array" aca="1" ref="I124" ca="1">IF(ROWS($D$12:I124)&gt;COUNTIFS('مسحوبات العملاء'!$D$5:$D$331,"&gt;="&amp;$F$5,'مسحوبات العملاء'!$D$5:$D$331,"&lt;="&amp;$F$6),"",INDEX('مسحوبات العملاء'!J$5:J$330,MATCH($C124,'مسحوبات العملاء'!$D$5:$D$330,0)))</f>
        <v>660</v>
      </c>
    </row>
    <row r="125" spans="3:9">
      <c r="C125" s="13">
        <f t="array" ref="C125">IF(ROWS($C$12:C125)&gt;COUNTIFS('مسحوبات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حساب'!$F$6,ROW($F$5:$F$330)-ROW($F$5)+1),""),ROWS($F$5:F117))))</f>
        <v>41803</v>
      </c>
      <c r="D125" s="1" t="str">
        <f t="array" ref="D125">IF(ROWS($D$12:D125)&gt;COUNTIFS('مسحوبات العملاء'!$D$5:$D$331,"&gt;="&amp;$F$5,'مسحوبات العملاء'!$D$5:$D$331,"&lt;="&amp;$F$6),"",INDEX('مسحوبات العملاء'!E$5:E$330,MATCH($C125,'مسحوبات العملاء'!$D$5:$D$330,0)))</f>
        <v>عميل 193</v>
      </c>
      <c r="E125" s="1">
        <f t="array" ref="E125">IF(ROWS($D$12:E125)&gt;COUNTIFS('مسحوبات العملاء'!$D$5:$D$331,"&gt;="&amp;$F$5,'مسحوبات العملاء'!$D$5:$D$331,"&lt;="&amp;$F$6),"",INDEX('مسحوبات العملاء'!F$5:F$330,MATCH($C125,'مسحوبات العملاء'!$D$5:$D$330,0)))</f>
        <v>289</v>
      </c>
      <c r="F125" s="1">
        <f t="array" ref="F125">IF(ROWS($D$12:F125)&gt;COUNTIFS('مسحوبات العملاء'!$D$5:$D$331,"&gt;="&amp;$F$5,'مسحوبات العملاء'!$D$5:$D$331,"&lt;="&amp;$F$6),"",INDEX('مسحوبات العملاء'!G$5:G$330,MATCH($C125,'مسحوبات العملاء'!$D$5:$D$330,0)))</f>
        <v>13</v>
      </c>
      <c r="G125" s="1">
        <f t="array" aca="1" ref="G125" ca="1">IF(ROWS($D$12:G125)&gt;COUNTIFS('مسحوبات العملاء'!$D$5:$D$331,"&gt;="&amp;$F$5,'مسحوبات العملاء'!$D$5:$D$331,"&lt;="&amp;$F$6),"",INDEX('مسحوبات العملاء'!H$5:H$330,MATCH($C125,'مسحوبات العملاء'!$D$5:$D$330,0)))</f>
        <v>221</v>
      </c>
      <c r="H125" s="1">
        <f t="array" ref="H125">IF(ROWS($D$12:H125)&gt;COUNTIFS('مسحوبات العملاء'!$D$5:$D$331,"&gt;="&amp;$F$5,'مسحوبات العملاء'!$D$5:$D$331,"&lt;="&amp;$F$6),"",INDEX('مسحوبات العملاء'!I$5:I$330,MATCH($C125,'مسحوبات العملاء'!$D$5:$D$330,0)))</f>
        <v>130</v>
      </c>
      <c r="I125" s="1">
        <f t="array" aca="1" ref="I125" ca="1">IF(ROWS($D$12:I125)&gt;COUNTIFS('مسحوبات العملاء'!$D$5:$D$331,"&gt;="&amp;$F$5,'مسحوبات العملاء'!$D$5:$D$331,"&lt;="&amp;$F$6),"",INDEX('مسحوبات العملاء'!J$5:J$330,MATCH($C125,'مسحوبات العملاء'!$D$5:$D$330,0)))</f>
        <v>351</v>
      </c>
    </row>
    <row r="126" spans="3:9">
      <c r="C126" s="13">
        <f t="array" ref="C126">IF(ROWS($C$12:C126)&gt;COUNTIFS('مسحوبات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حساب'!$F$6,ROW($F$5:$F$330)-ROW($F$5)+1),""),ROWS($F$5:F118))))</f>
        <v>41754</v>
      </c>
      <c r="D126" s="1" t="str">
        <f t="array" ref="D126">IF(ROWS($D$12:D126)&gt;COUNTIFS('مسحوبات العملاء'!$D$5:$D$331,"&gt;="&amp;$F$5,'مسحوبات العملاء'!$D$5:$D$331,"&lt;="&amp;$F$6),"",INDEX('مسحوبات العملاء'!E$5:E$330,MATCH($C126,'مسحوبات العملاء'!$D$5:$D$330,0)))</f>
        <v>عميل 174</v>
      </c>
      <c r="E126" s="1">
        <f t="array" ref="E126">IF(ROWS($D$12:E126)&gt;COUNTIFS('مسحوبات العملاء'!$D$5:$D$331,"&gt;="&amp;$F$5,'مسحوبات العملاء'!$D$5:$D$331,"&lt;="&amp;$F$6),"",INDEX('مسحوبات العملاء'!F$5:F$330,MATCH($C126,'مسحوبات العملاء'!$D$5:$D$330,0)))</f>
        <v>98</v>
      </c>
      <c r="F126" s="1">
        <f t="array" ref="F126">IF(ROWS($D$12:F126)&gt;COUNTIFS('مسحوبات العملاء'!$D$5:$D$331,"&gt;="&amp;$F$5,'مسحوبات العملاء'!$D$5:$D$331,"&lt;="&amp;$F$6),"",INDEX('مسحوبات العملاء'!G$5:G$330,MATCH($C126,'مسحوبات العملاء'!$D$5:$D$330,0)))</f>
        <v>7</v>
      </c>
      <c r="G126" s="1">
        <f t="array" aca="1" ref="G126" ca="1">IF(ROWS($D$12:G126)&gt;COUNTIFS('مسحوبات العملاء'!$D$5:$D$331,"&gt;="&amp;$F$5,'مسحوبات العملاء'!$D$5:$D$331,"&lt;="&amp;$F$6),"",INDEX('مسحوبات العملاء'!H$5:H$330,MATCH($C126,'مسحوبات العملاء'!$D$5:$D$330,0)))</f>
        <v>203</v>
      </c>
      <c r="H126" s="1">
        <f t="array" ref="H126">IF(ROWS($D$12:H126)&gt;COUNTIFS('مسحوبات العملاء'!$D$5:$D$331,"&gt;="&amp;$F$5,'مسحوبات العملاء'!$D$5:$D$331,"&lt;="&amp;$F$6),"",INDEX('مسحوبات العملاء'!I$5:I$330,MATCH($C126,'مسحوبات العملاء'!$D$5:$D$330,0)))</f>
        <v>140</v>
      </c>
      <c r="I126" s="1">
        <f t="array" aca="1" ref="I126" ca="1">IF(ROWS($D$12:I126)&gt;COUNTIFS('مسحوبات العملاء'!$D$5:$D$331,"&gt;="&amp;$F$5,'مسحوبات العملاء'!$D$5:$D$331,"&lt;="&amp;$F$6),"",INDEX('مسحوبات العملاء'!J$5:J$330,MATCH($C126,'مسحوبات العملاء'!$D$5:$D$330,0)))</f>
        <v>343</v>
      </c>
    </row>
    <row r="127" spans="3:9">
      <c r="C127" s="13">
        <f t="array" ref="C127">IF(ROWS($C$12:C127)&gt;COUNTIFS('مسحوبات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حساب'!$F$6,ROW($F$5:$F$330)-ROW($F$5)+1),""),ROWS($F$5:F119))))</f>
        <v>41874</v>
      </c>
      <c r="D127" s="1" t="str">
        <f t="array" ref="D127">IF(ROWS($D$12:D127)&gt;COUNTIFS('مسحوبات العملاء'!$D$5:$D$331,"&gt;="&amp;$F$5,'مسحوبات العملاء'!$D$5:$D$331,"&lt;="&amp;$F$6),"",INDEX('مسحوبات العملاء'!E$5:E$330,MATCH($C127,'مسحوبات العملاء'!$D$5:$D$330,0)))</f>
        <v>عميل 196</v>
      </c>
      <c r="E127" s="1">
        <f t="array" ref="E127">IF(ROWS($D$12:E127)&gt;COUNTIFS('مسحوبات العملاء'!$D$5:$D$331,"&gt;="&amp;$F$5,'مسحوبات العملاء'!$D$5:$D$331,"&lt;="&amp;$F$6),"",INDEX('مسحوبات العملاء'!F$5:F$330,MATCH($C127,'مسحوبات العملاء'!$D$5:$D$330,0)))</f>
        <v>391</v>
      </c>
      <c r="F127" s="1">
        <f t="array" ref="F127">IF(ROWS($D$12:F127)&gt;COUNTIFS('مسحوبات العملاء'!$D$5:$D$331,"&gt;="&amp;$F$5,'مسحوبات العملاء'!$D$5:$D$331,"&lt;="&amp;$F$6),"",INDEX('مسحوبات العملاء'!G$5:G$330,MATCH($C127,'مسحوبات العملاء'!$D$5:$D$330,0)))</f>
        <v>13</v>
      </c>
      <c r="G127" s="1">
        <f t="array" aca="1" ref="G127" ca="1">IF(ROWS($D$12:G127)&gt;COUNTIFS('مسحوبات العملاء'!$D$5:$D$331,"&gt;="&amp;$F$5,'مسحوبات العملاء'!$D$5:$D$331,"&lt;="&amp;$F$6),"",INDEX('مسحوبات العملاء'!H$5:H$330,MATCH($C127,'مسحوبات العملاء'!$D$5:$D$330,0)))</f>
        <v>229</v>
      </c>
      <c r="H127" s="1">
        <f t="array" ref="H127">IF(ROWS($D$12:H127)&gt;COUNTIFS('مسحوبات العملاء'!$D$5:$D$331,"&gt;="&amp;$F$5,'مسحوبات العملاء'!$D$5:$D$331,"&lt;="&amp;$F$6),"",INDEX('مسحوبات العملاء'!I$5:I$330,MATCH($C127,'مسحوبات العملاء'!$D$5:$D$330,0)))</f>
        <v>390</v>
      </c>
      <c r="I127" s="1">
        <f t="array" aca="1" ref="I127" ca="1">IF(ROWS($D$12:I127)&gt;COUNTIFS('مسحوبات العملاء'!$D$5:$D$331,"&gt;="&amp;$F$5,'مسحوبات العملاء'!$D$5:$D$331,"&lt;="&amp;$F$6),"",INDEX('مسحوبات العملاء'!J$5:J$330,MATCH($C127,'مسحوبات العملاء'!$D$5:$D$330,0)))</f>
        <v>619</v>
      </c>
    </row>
    <row r="128" spans="3:9">
      <c r="C128" s="13">
        <f t="array" ref="C128">IF(ROWS($C$12:C128)&gt;COUNTIFS('مسحوبات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حساب'!$F$6,ROW($F$5:$F$330)-ROW($F$5)+1),""),ROWS($F$5:F120))))</f>
        <v>41779</v>
      </c>
      <c r="D128" s="1" t="str">
        <f t="array" ref="D128">IF(ROWS($D$12:D128)&gt;COUNTIFS('مسحوبات العملاء'!$D$5:$D$331,"&gt;="&amp;$F$5,'مسحوبات العملاء'!$D$5:$D$331,"&lt;="&amp;$F$6),"",INDEX('مسحوبات العملاء'!E$5:E$330,MATCH($C128,'مسحوبات العملاء'!$D$5:$D$330,0)))</f>
        <v>عميل 197</v>
      </c>
      <c r="E128" s="1">
        <f t="array" ref="E128">IF(ROWS($D$12:E128)&gt;COUNTIFS('مسحوبات العملاء'!$D$5:$D$331,"&gt;="&amp;$F$5,'مسحوبات العملاء'!$D$5:$D$331,"&lt;="&amp;$F$6),"",INDEX('مسحوبات العملاء'!F$5:F$330,MATCH($C128,'مسحوبات العملاء'!$D$5:$D$330,0)))</f>
        <v>165</v>
      </c>
      <c r="F128" s="1">
        <f t="array" ref="F128">IF(ROWS($D$12:F128)&gt;COUNTIFS('مسحوبات العملاء'!$D$5:$D$331,"&gt;="&amp;$F$5,'مسحوبات العملاء'!$D$5:$D$331,"&lt;="&amp;$F$6),"",INDEX('مسحوبات العملاء'!G$5:G$330,MATCH($C128,'مسحوبات العملاء'!$D$5:$D$330,0)))</f>
        <v>14</v>
      </c>
      <c r="G128" s="1">
        <f t="array" aca="1" ref="G128" ca="1">IF(ROWS($D$12:G128)&gt;COUNTIFS('مسحوبات العملاء'!$D$5:$D$331,"&gt;="&amp;$F$5,'مسحوبات العملاء'!$D$5:$D$331,"&lt;="&amp;$F$6),"",INDEX('مسحوبات العملاء'!H$5:H$330,MATCH($C128,'مسحوبات العملاء'!$D$5:$D$330,0)))</f>
        <v>103</v>
      </c>
      <c r="H128" s="1">
        <f t="array" ref="H128">IF(ROWS($D$12:H128)&gt;COUNTIFS('مسحوبات العملاء'!$D$5:$D$331,"&gt;="&amp;$F$5,'مسحوبات العملاء'!$D$5:$D$331,"&lt;="&amp;$F$6),"",INDEX('مسحوبات العملاء'!I$5:I$330,MATCH($C128,'مسحوبات العملاء'!$D$5:$D$330,0)))</f>
        <v>560</v>
      </c>
      <c r="I128" s="1">
        <f t="array" aca="1" ref="I128" ca="1">IF(ROWS($D$12:I128)&gt;COUNTIFS('مسحوبات العملاء'!$D$5:$D$331,"&gt;="&amp;$F$5,'مسحوبات العملاء'!$D$5:$D$331,"&lt;="&amp;$F$6),"",INDEX('مسحوبات العملاء'!J$5:J$330,MATCH($C128,'مسحوبات العملاء'!$D$5:$D$330,0)))</f>
        <v>663</v>
      </c>
    </row>
    <row r="129" spans="3:9">
      <c r="C129" s="13">
        <f t="array" ref="C129">IF(ROWS($C$12:C129)&gt;COUNTIFS('مسحوبات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حساب'!$F$6,ROW($F$5:$F$330)-ROW($F$5)+1),""),ROWS($F$5:F121))))</f>
        <v>41879</v>
      </c>
      <c r="D129" s="1" t="str">
        <f t="array" ref="D129">IF(ROWS($D$12:D129)&gt;COUNTIFS('مسحوبات العملاء'!$D$5:$D$331,"&gt;="&amp;$F$5,'مسحوبات العملاء'!$D$5:$D$331,"&lt;="&amp;$F$6),"",INDEX('مسحوبات العملاء'!E$5:E$330,MATCH($C129,'مسحوبات العملاء'!$D$5:$D$330,0)))</f>
        <v>عميل 5</v>
      </c>
      <c r="E129" s="1">
        <f t="array" ref="E129">IF(ROWS($D$12:E129)&gt;COUNTIFS('مسحوبات العملاء'!$D$5:$D$331,"&gt;="&amp;$F$5,'مسحوبات العملاء'!$D$5:$D$331,"&lt;="&amp;$F$6),"",INDEX('مسحوبات العملاء'!F$5:F$330,MATCH($C129,'مسحوبات العملاء'!$D$5:$D$330,0)))</f>
        <v>29</v>
      </c>
      <c r="F129" s="1">
        <f t="array" ref="F129">IF(ROWS($D$12:F129)&gt;COUNTIFS('مسحوبات العملاء'!$D$5:$D$331,"&gt;="&amp;$F$5,'مسحوبات العملاء'!$D$5:$D$331,"&lt;="&amp;$F$6),"",INDEX('مسحوبات العملاء'!G$5:G$330,MATCH($C129,'مسحوبات العملاء'!$D$5:$D$330,0)))</f>
        <v>4</v>
      </c>
      <c r="G129" s="1">
        <f t="array" aca="1" ref="G129" ca="1">IF(ROWS($D$12:G129)&gt;COUNTIFS('مسحوبات العملاء'!$D$5:$D$331,"&gt;="&amp;$F$5,'مسحوبات العملاء'!$D$5:$D$331,"&lt;="&amp;$F$6),"",INDEX('مسحوبات العملاء'!H$5:H$330,MATCH($C129,'مسحوبات العملاء'!$D$5:$D$330,0)))</f>
        <v>227</v>
      </c>
      <c r="H129" s="1">
        <f t="array" ref="H129">IF(ROWS($D$12:H129)&gt;COUNTIFS('مسحوبات العملاء'!$D$5:$D$331,"&gt;="&amp;$F$5,'مسحوبات العملاء'!$D$5:$D$331,"&lt;="&amp;$F$6),"",INDEX('مسحوبات العملاء'!I$5:I$330,MATCH($C129,'مسحوبات العملاء'!$D$5:$D$330,0)))</f>
        <v>40</v>
      </c>
      <c r="I129" s="1">
        <f t="array" aca="1" ref="I129" ca="1">IF(ROWS($D$12:I129)&gt;COUNTIFS('مسحوبات العملاء'!$D$5:$D$331,"&gt;="&amp;$F$5,'مسحوبات العملاء'!$D$5:$D$331,"&lt;="&amp;$F$6),"",INDEX('مسحوبات العملاء'!J$5:J$330,MATCH($C129,'مسحوبات العملاء'!$D$5:$D$330,0)))</f>
        <v>267</v>
      </c>
    </row>
    <row r="130" spans="3:9">
      <c r="C130" s="13">
        <f t="array" ref="C130">IF(ROWS($C$12:C130)&gt;COUNTIFS('مسحوبات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حساب'!$F$6,ROW($F$5:$F$330)-ROW($F$5)+1),""),ROWS($F$5:F122))))</f>
        <v>41838</v>
      </c>
      <c r="D130" s="1" t="str">
        <f t="array" ref="D130">IF(ROWS($D$12:D130)&gt;COUNTIFS('مسحوبات العملاء'!$D$5:$D$331,"&gt;="&amp;$F$5,'مسحوبات العملاء'!$D$5:$D$331,"&lt;="&amp;$F$6),"",INDEX('مسحوبات العملاء'!E$5:E$330,MATCH($C130,'مسحوبات العملاء'!$D$5:$D$330,0)))</f>
        <v>عميل 200</v>
      </c>
      <c r="E130" s="1">
        <f t="array" ref="E130">IF(ROWS($D$12:E130)&gt;COUNTIFS('مسحوبات العملاء'!$D$5:$D$331,"&gt;="&amp;$F$5,'مسحوبات العملاء'!$D$5:$D$331,"&lt;="&amp;$F$6),"",INDEX('مسحوبات العملاء'!F$5:F$330,MATCH($C130,'مسحوبات العملاء'!$D$5:$D$330,0)))</f>
        <v>377</v>
      </c>
      <c r="F130" s="1">
        <f t="array" ref="F130">IF(ROWS($D$12:F130)&gt;COUNTIFS('مسحوبات العملاء'!$D$5:$D$331,"&gt;="&amp;$F$5,'مسحوبات العملاء'!$D$5:$D$331,"&lt;="&amp;$F$6),"",INDEX('مسحوبات العملاء'!G$5:G$330,MATCH($C130,'مسحوبات العملاء'!$D$5:$D$330,0)))</f>
        <v>4</v>
      </c>
      <c r="G130" s="1">
        <f t="array" aca="1" ref="G130" ca="1">IF(ROWS($D$12:G130)&gt;COUNTIFS('مسحوبات العملاء'!$D$5:$D$331,"&gt;="&amp;$F$5,'مسحوبات العملاء'!$D$5:$D$331,"&lt;="&amp;$F$6),"",INDEX('مسحوبات العملاء'!H$5:H$330,MATCH($C130,'مسحوبات العملاء'!$D$5:$D$330,0)))</f>
        <v>208</v>
      </c>
      <c r="H130" s="1">
        <f t="array" ref="H130">IF(ROWS($D$12:H130)&gt;COUNTIFS('مسحوبات العملاء'!$D$5:$D$331,"&gt;="&amp;$F$5,'مسحوبات العملاء'!$D$5:$D$331,"&lt;="&amp;$F$6),"",INDEX('مسحوبات العملاء'!I$5:I$330,MATCH($C130,'مسحوبات العملاء'!$D$5:$D$330,0)))</f>
        <v>160</v>
      </c>
      <c r="I130" s="1">
        <f t="array" aca="1" ref="I130" ca="1">IF(ROWS($D$12:I130)&gt;COUNTIFS('مسحوبات العملاء'!$D$5:$D$331,"&gt;="&amp;$F$5,'مسحوبات العملاء'!$D$5:$D$331,"&lt;="&amp;$F$6),"",INDEX('مسحوبات العملاء'!J$5:J$330,MATCH($C130,'مسحوبات العملاء'!$D$5:$D$330,0)))</f>
        <v>368</v>
      </c>
    </row>
    <row r="131" spans="3:9">
      <c r="C131" s="13">
        <f t="array" ref="C131">IF(ROWS($C$12:C131)&gt;COUNTIFS('مسحوبات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حساب'!$F$6,ROW($F$5:$F$330)-ROW($F$5)+1),""),ROWS($F$5:F123))))</f>
        <v>41870</v>
      </c>
      <c r="D131" s="1" t="str">
        <f t="array" ref="D131">IF(ROWS($D$12:D131)&gt;COUNTIFS('مسحوبات العملاء'!$D$5:$D$331,"&gt;="&amp;$F$5,'مسحوبات العملاء'!$D$5:$D$331,"&lt;="&amp;$F$6),"",INDEX('مسحوبات العملاء'!E$5:E$330,MATCH($C131,'مسحوبات العملاء'!$D$5:$D$330,0)))</f>
        <v>عميل 102</v>
      </c>
      <c r="E131" s="1">
        <f t="array" ref="E131">IF(ROWS($D$12:E131)&gt;COUNTIFS('مسحوبات العملاء'!$D$5:$D$331,"&gt;="&amp;$F$5,'مسحوبات العملاء'!$D$5:$D$331,"&lt;="&amp;$F$6),"",INDEX('مسحوبات العملاء'!F$5:F$330,MATCH($C131,'مسحوبات العملاء'!$D$5:$D$330,0)))</f>
        <v>193</v>
      </c>
      <c r="F131" s="1">
        <f t="array" ref="F131">IF(ROWS($D$12:F131)&gt;COUNTIFS('مسحوبات العملاء'!$D$5:$D$331,"&gt;="&amp;$F$5,'مسحوبات العملاء'!$D$5:$D$331,"&lt;="&amp;$F$6),"",INDEX('مسحوبات العملاء'!G$5:G$330,MATCH($C131,'مسحوبات العملاء'!$D$5:$D$330,0)))</f>
        <v>16</v>
      </c>
      <c r="G131" s="1">
        <f t="array" aca="1" ref="G131" ca="1">IF(ROWS($D$12:G131)&gt;COUNTIFS('مسحوبات العملاء'!$D$5:$D$331,"&gt;="&amp;$F$5,'مسحوبات العملاء'!$D$5:$D$331,"&lt;="&amp;$F$6),"",INDEX('مسحوبات العملاء'!H$5:H$330,MATCH($C131,'مسحوبات العملاء'!$D$5:$D$330,0)))</f>
        <v>190</v>
      </c>
      <c r="H131" s="1">
        <f t="array" ref="H131">IF(ROWS($D$12:H131)&gt;COUNTIFS('مسحوبات العملاء'!$D$5:$D$331,"&gt;="&amp;$F$5,'مسحوبات العملاء'!$D$5:$D$331,"&lt;="&amp;$F$6),"",INDEX('مسحوبات العملاء'!I$5:I$330,MATCH($C131,'مسحوبات العملاء'!$D$5:$D$330,0)))</f>
        <v>480</v>
      </c>
      <c r="I131" s="1">
        <f t="array" aca="1" ref="I131" ca="1">IF(ROWS($D$12:I131)&gt;COUNTIFS('مسحوبات العملاء'!$D$5:$D$331,"&gt;="&amp;$F$5,'مسحوبات العملاء'!$D$5:$D$331,"&lt;="&amp;$F$6),"",INDEX('مسحوبات العملاء'!J$5:J$330,MATCH($C131,'مسحوبات العملاء'!$D$5:$D$330,0)))</f>
        <v>670</v>
      </c>
    </row>
    <row r="132" spans="3:9">
      <c r="C132" s="13">
        <f t="array" ref="C132">IF(ROWS($C$12:C132)&gt;COUNTIFS('مسحوبات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حساب'!$F$6,ROW($F$5:$F$330)-ROW($F$5)+1),""),ROWS($F$5:F124))))</f>
        <v>41911</v>
      </c>
      <c r="D132" s="1" t="str">
        <f t="array" ref="D132">IF(ROWS($D$12:D132)&gt;COUNTIFS('مسحوبات العملاء'!$D$5:$D$331,"&gt;="&amp;$F$5,'مسحوبات العملاء'!$D$5:$D$331,"&lt;="&amp;$F$6),"",INDEX('مسحوبات العملاء'!E$5:E$330,MATCH($C132,'مسحوبات العملاء'!$D$5:$D$330,0)))</f>
        <v>عميل 35</v>
      </c>
      <c r="E132" s="1">
        <f t="array" ref="E132">IF(ROWS($D$12:E132)&gt;COUNTIFS('مسحوبات العملاء'!$D$5:$D$331,"&gt;="&amp;$F$5,'مسحوبات العملاء'!$D$5:$D$331,"&lt;="&amp;$F$6),"",INDEX('مسحوبات العملاء'!F$5:F$330,MATCH($C132,'مسحوبات العملاء'!$D$5:$D$330,0)))</f>
        <v>2</v>
      </c>
      <c r="F132" s="1">
        <f t="array" ref="F132">IF(ROWS($D$12:F132)&gt;COUNTIFS('مسحوبات العملاء'!$D$5:$D$331,"&gt;="&amp;$F$5,'مسحوبات العملاء'!$D$5:$D$331,"&lt;="&amp;$F$6),"",INDEX('مسحوبات العملاء'!G$5:G$330,MATCH($C132,'مسحوبات العملاء'!$D$5:$D$330,0)))</f>
        <v>11</v>
      </c>
      <c r="G132" s="1">
        <f t="array" aca="1" ref="G132" ca="1">IF(ROWS($D$12:G132)&gt;COUNTIFS('مسحوبات العملاء'!$D$5:$D$331,"&gt;="&amp;$F$5,'مسحوبات العملاء'!$D$5:$D$331,"&lt;="&amp;$F$6),"",INDEX('مسحوبات العملاء'!H$5:H$330,MATCH($C132,'مسحوبات العملاء'!$D$5:$D$330,0)))</f>
        <v>120</v>
      </c>
      <c r="H132" s="1">
        <f t="array" ref="H132">IF(ROWS($D$12:H132)&gt;COUNTIFS('مسحوبات العملاء'!$D$5:$D$331,"&gt;="&amp;$F$5,'مسحوبات العملاء'!$D$5:$D$331,"&lt;="&amp;$F$6),"",INDEX('مسحوبات العملاء'!I$5:I$330,MATCH($C132,'مسحوبات العملاء'!$D$5:$D$330,0)))</f>
        <v>330</v>
      </c>
      <c r="I132" s="1">
        <f t="array" aca="1" ref="I132" ca="1">IF(ROWS($D$12:I132)&gt;COUNTIFS('مسحوبات العملاء'!$D$5:$D$331,"&gt;="&amp;$F$5,'مسحوبات العملاء'!$D$5:$D$331,"&lt;="&amp;$F$6),"",INDEX('مسحوبات العملاء'!J$5:J$330,MATCH($C132,'مسحوبات العملاء'!$D$5:$D$330,0)))</f>
        <v>450</v>
      </c>
    </row>
    <row r="133" spans="3:9">
      <c r="C133" s="13">
        <f t="array" ref="C133">IF(ROWS($C$12:C133)&gt;COUNTIFS('مسحوبات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حساب'!$F$6,ROW($F$5:$F$330)-ROW($F$5)+1),""),ROWS($F$5:F125))))</f>
        <v>41929</v>
      </c>
      <c r="D133" s="1" t="str">
        <f t="array" ref="D133">IF(ROWS($D$12:D133)&gt;COUNTIFS('مسحوبات العملاء'!$D$5:$D$331,"&gt;="&amp;$F$5,'مسحوبات العملاء'!$D$5:$D$331,"&lt;="&amp;$F$6),"",INDEX('مسحوبات العملاء'!E$5:E$330,MATCH($C133,'مسحوبات العملاء'!$D$5:$D$330,0)))</f>
        <v>عميل 170</v>
      </c>
      <c r="E133" s="1">
        <f t="array" ref="E133">IF(ROWS($D$12:E133)&gt;COUNTIFS('مسحوبات العملاء'!$D$5:$D$331,"&gt;="&amp;$F$5,'مسحوبات العملاء'!$D$5:$D$331,"&lt;="&amp;$F$6),"",INDEX('مسحوبات العملاء'!F$5:F$330,MATCH($C133,'مسحوبات العملاء'!$D$5:$D$330,0)))</f>
        <v>114</v>
      </c>
      <c r="F133" s="1">
        <f t="array" ref="F133">IF(ROWS($D$12:F133)&gt;COUNTIFS('مسحوبات العملاء'!$D$5:$D$331,"&gt;="&amp;$F$5,'مسحوبات العملاء'!$D$5:$D$331,"&lt;="&amp;$F$6),"",INDEX('مسحوبات العملاء'!G$5:G$330,MATCH($C133,'مسحوبات العملاء'!$D$5:$D$330,0)))</f>
        <v>19</v>
      </c>
      <c r="G133" s="1">
        <f t="array" aca="1" ref="G133" ca="1">IF(ROWS($D$12:G133)&gt;COUNTIFS('مسحوبات العملاء'!$D$5:$D$331,"&gt;="&amp;$F$5,'مسحوبات العملاء'!$D$5:$D$331,"&lt;="&amp;$F$6),"",INDEX('مسحوبات العملاء'!H$5:H$330,MATCH($C133,'مسحوبات العملاء'!$D$5:$D$330,0)))</f>
        <v>242</v>
      </c>
      <c r="H133" s="1">
        <f t="array" ref="H133">IF(ROWS($D$12:H133)&gt;COUNTIFS('مسحوبات العملاء'!$D$5:$D$331,"&gt;="&amp;$F$5,'مسحوبات العملاء'!$D$5:$D$331,"&lt;="&amp;$F$6),"",INDEX('مسحوبات العملاء'!I$5:I$330,MATCH($C133,'مسحوبات العملاء'!$D$5:$D$330,0)))</f>
        <v>760</v>
      </c>
      <c r="I133" s="1">
        <f t="array" aca="1" ref="I133" ca="1">IF(ROWS($D$12:I133)&gt;COUNTIFS('مسحوبات العملاء'!$D$5:$D$331,"&gt;="&amp;$F$5,'مسحوبات العملاء'!$D$5:$D$331,"&lt;="&amp;$F$6),"",INDEX('مسحوبات العملاء'!J$5:J$330,MATCH($C133,'مسحوبات العملاء'!$D$5:$D$330,0)))</f>
        <v>1002</v>
      </c>
    </row>
    <row r="134" spans="3:9">
      <c r="C134" s="13">
        <f t="array" ref="C134">IF(ROWS($C$12:C134)&gt;COUNTIFS('مسحوبات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حساب'!$F$6,ROW($F$5:$F$330)-ROW($F$5)+1),""),ROWS($F$5:F126))))</f>
        <v>41890</v>
      </c>
      <c r="D134" s="1" t="str">
        <f t="array" ref="D134">IF(ROWS($D$12:D134)&gt;COUNTIFS('مسحوبات العملاء'!$D$5:$D$331,"&gt;="&amp;$F$5,'مسحوبات العملاء'!$D$5:$D$331,"&lt;="&amp;$F$6),"",INDEX('مسحوبات العملاء'!E$5:E$330,MATCH($C134,'مسحوبات العملاء'!$D$5:$D$330,0)))</f>
        <v>عميل 204</v>
      </c>
      <c r="E134" s="1">
        <f t="array" ref="E134">IF(ROWS($D$12:E134)&gt;COUNTIFS('مسحوبات العملاء'!$D$5:$D$331,"&gt;="&amp;$F$5,'مسحوبات العملاء'!$D$5:$D$331,"&lt;="&amp;$F$6),"",INDEX('مسحوبات العملاء'!F$5:F$330,MATCH($C134,'مسحوبات العملاء'!$D$5:$D$330,0)))</f>
        <v>307</v>
      </c>
      <c r="F134" s="1">
        <f t="array" ref="F134">IF(ROWS($D$12:F134)&gt;COUNTIFS('مسحوبات العملاء'!$D$5:$D$331,"&gt;="&amp;$F$5,'مسحوبات العملاء'!$D$5:$D$331,"&lt;="&amp;$F$6),"",INDEX('مسحوبات العملاء'!G$5:G$330,MATCH($C134,'مسحوبات العملاء'!$D$5:$D$330,0)))</f>
        <v>8</v>
      </c>
      <c r="G134" s="1">
        <f t="array" aca="1" ref="G134" ca="1">IF(ROWS($D$12:G134)&gt;COUNTIFS('مسحوبات العملاء'!$D$5:$D$331,"&gt;="&amp;$F$5,'مسحوبات العملاء'!$D$5:$D$331,"&lt;="&amp;$F$6),"",INDEX('مسحوبات العملاء'!H$5:H$330,MATCH($C134,'مسحوبات العملاء'!$D$5:$D$330,0)))</f>
        <v>249</v>
      </c>
      <c r="H134" s="1">
        <f t="array" ref="H134">IF(ROWS($D$12:H134)&gt;COUNTIFS('مسحوبات العملاء'!$D$5:$D$331,"&gt;="&amp;$F$5,'مسحوبات العملاء'!$D$5:$D$331,"&lt;="&amp;$F$6),"",INDEX('مسحوبات العملاء'!I$5:I$330,MATCH($C134,'مسحوبات العملاء'!$D$5:$D$330,0)))</f>
        <v>320</v>
      </c>
      <c r="I134" s="1">
        <f t="array" aca="1" ref="I134" ca="1">IF(ROWS($D$12:I134)&gt;COUNTIFS('مسحوبات العملاء'!$D$5:$D$331,"&gt;="&amp;$F$5,'مسحوبات العملاء'!$D$5:$D$331,"&lt;="&amp;$F$6),"",INDEX('مسحوبات العملاء'!J$5:J$330,MATCH($C134,'مسحوبات العملاء'!$D$5:$D$330,0)))</f>
        <v>569</v>
      </c>
    </row>
    <row r="135" spans="3:9">
      <c r="C135" s="13">
        <f t="array" ref="C135">IF(ROWS($C$12:C135)&gt;COUNTIFS('مسحوبات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حساب'!$F$6,ROW($F$5:$F$330)-ROW($F$5)+1),""),ROWS($F$5:F127))))</f>
        <v>41864</v>
      </c>
      <c r="D135" s="1" t="str">
        <f t="array" ref="D135">IF(ROWS($D$12:D135)&gt;COUNTIFS('مسحوبات العملاء'!$D$5:$D$331,"&gt;="&amp;$F$5,'مسحوبات العملاء'!$D$5:$D$331,"&lt;="&amp;$F$6),"",INDEX('مسحوبات العملاء'!E$5:E$330,MATCH($C135,'مسحوبات العملاء'!$D$5:$D$330,0)))</f>
        <v>عميل 205</v>
      </c>
      <c r="E135" s="1">
        <f t="array" ref="E135">IF(ROWS($D$12:E135)&gt;COUNTIFS('مسحوبات العملاء'!$D$5:$D$331,"&gt;="&amp;$F$5,'مسحوبات العملاء'!$D$5:$D$331,"&lt;="&amp;$F$6),"",INDEX('مسحوبات العملاء'!F$5:F$330,MATCH($C135,'مسحوبات العملاء'!$D$5:$D$330,0)))</f>
        <v>359</v>
      </c>
      <c r="F135" s="1">
        <f t="array" ref="F135">IF(ROWS($D$12:F135)&gt;COUNTIFS('مسحوبات العملاء'!$D$5:$D$331,"&gt;="&amp;$F$5,'مسحوبات العملاء'!$D$5:$D$331,"&lt;="&amp;$F$6),"",INDEX('مسحوبات العملاء'!G$5:G$330,MATCH($C135,'مسحوبات العملاء'!$D$5:$D$330,0)))</f>
        <v>14</v>
      </c>
      <c r="G135" s="1">
        <f t="array" aca="1" ref="G135" ca="1">IF(ROWS($D$12:G135)&gt;COUNTIFS('مسحوبات العملاء'!$D$5:$D$331,"&gt;="&amp;$F$5,'مسحوبات العملاء'!$D$5:$D$331,"&lt;="&amp;$F$6),"",INDEX('مسحوبات العملاء'!H$5:H$330,MATCH($C135,'مسحوبات العملاء'!$D$5:$D$330,0)))</f>
        <v>204</v>
      </c>
      <c r="H135" s="1">
        <f t="array" ref="H135">IF(ROWS($D$12:H135)&gt;COUNTIFS('مسحوبات العملاء'!$D$5:$D$331,"&gt;="&amp;$F$5,'مسحوبات العملاء'!$D$5:$D$331,"&lt;="&amp;$F$6),"",INDEX('مسحوبات العملاء'!I$5:I$330,MATCH($C135,'مسحوبات العملاء'!$D$5:$D$330,0)))</f>
        <v>140</v>
      </c>
      <c r="I135" s="1">
        <f t="array" aca="1" ref="I135" ca="1">IF(ROWS($D$12:I135)&gt;COUNTIFS('مسحوبات العملاء'!$D$5:$D$331,"&gt;="&amp;$F$5,'مسحوبات العملاء'!$D$5:$D$331,"&lt;="&amp;$F$6),"",INDEX('مسحوبات العملاء'!J$5:J$330,MATCH($C135,'مسحوبات العملاء'!$D$5:$D$330,0)))</f>
        <v>344</v>
      </c>
    </row>
    <row r="136" spans="3:9">
      <c r="C136" s="13">
        <f t="array" ref="C136">IF(ROWS($C$12:C136)&gt;COUNTIFS('مسحوبات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حساب'!$F$6,ROW($F$5:$F$330)-ROW($F$5)+1),""),ROWS($F$5:F128))))</f>
        <v>41882</v>
      </c>
      <c r="D136" s="1" t="str">
        <f t="array" ref="D136">IF(ROWS($D$12:D136)&gt;COUNTIFS('مسحوبات العملاء'!$D$5:$D$331,"&gt;="&amp;$F$5,'مسحوبات العملاء'!$D$5:$D$331,"&lt;="&amp;$F$6),"",INDEX('مسحوبات العملاء'!E$5:E$330,MATCH($C136,'مسحوبات العملاء'!$D$5:$D$330,0)))</f>
        <v>عميل 207</v>
      </c>
      <c r="E136" s="1">
        <f t="array" ref="E136">IF(ROWS($D$12:E136)&gt;COUNTIFS('مسحوبات العملاء'!$D$5:$D$331,"&gt;="&amp;$F$5,'مسحوبات العملاء'!$D$5:$D$331,"&lt;="&amp;$F$6),"",INDEX('مسحوبات العملاء'!F$5:F$330,MATCH($C136,'مسحوبات العملاء'!$D$5:$D$330,0)))</f>
        <v>92</v>
      </c>
      <c r="F136" s="1">
        <f t="array" ref="F136">IF(ROWS($D$12:F136)&gt;COUNTIFS('مسحوبات العملاء'!$D$5:$D$331,"&gt;="&amp;$F$5,'مسحوبات العملاء'!$D$5:$D$331,"&lt;="&amp;$F$6),"",INDEX('مسحوبات العملاء'!G$5:G$330,MATCH($C136,'مسحوبات العملاء'!$D$5:$D$330,0)))</f>
        <v>3</v>
      </c>
      <c r="G136" s="1">
        <f t="array" aca="1" ref="G136" ca="1">IF(ROWS($D$12:G136)&gt;COUNTIFS('مسحوبات العملاء'!$D$5:$D$331,"&gt;="&amp;$F$5,'مسحوبات العملاء'!$D$5:$D$331,"&lt;="&amp;$F$6),"",INDEX('مسحوبات العملاء'!H$5:H$330,MATCH($C136,'مسحوبات العملاء'!$D$5:$D$330,0)))</f>
        <v>120</v>
      </c>
      <c r="H136" s="1">
        <f t="array" ref="H136">IF(ROWS($D$12:H136)&gt;COUNTIFS('مسحوبات العملاء'!$D$5:$D$331,"&gt;="&amp;$F$5,'مسحوبات العملاء'!$D$5:$D$331,"&lt;="&amp;$F$6),"",INDEX('مسحوبات العملاء'!I$5:I$330,MATCH($C136,'مسحوبات العملاء'!$D$5:$D$330,0)))</f>
        <v>60</v>
      </c>
      <c r="I136" s="1">
        <f t="array" aca="1" ref="I136" ca="1">IF(ROWS($D$12:I136)&gt;COUNTIFS('مسحوبات العملاء'!$D$5:$D$331,"&gt;="&amp;$F$5,'مسحوبات العملاء'!$D$5:$D$331,"&lt;="&amp;$F$6),"",INDEX('مسحوبات العملاء'!J$5:J$330,MATCH($C136,'مسحوبات العملاء'!$D$5:$D$330,0)))</f>
        <v>180</v>
      </c>
    </row>
    <row r="137" spans="3:9">
      <c r="C137" s="13">
        <f t="array" ref="C137">IF(ROWS($C$12:C137)&gt;COUNTIFS('مسحوبات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حساب'!$F$6,ROW($F$5:$F$330)-ROW($F$5)+1),""),ROWS($F$5:F129))))</f>
        <v>41799</v>
      </c>
      <c r="D137" s="1" t="str">
        <f t="array" ref="D137">IF(ROWS($D$12:D137)&gt;COUNTIFS('مسحوبات العملاء'!$D$5:$D$331,"&gt;="&amp;$F$5,'مسحوبات العملاء'!$D$5:$D$331,"&lt;="&amp;$F$6),"",INDEX('مسحوبات العملاء'!E$5:E$330,MATCH($C137,'مسحوبات العملاء'!$D$5:$D$330,0)))</f>
        <v>عميل 82</v>
      </c>
      <c r="E137" s="1">
        <f t="array" ref="E137">IF(ROWS($D$12:E137)&gt;COUNTIFS('مسحوبات العملاء'!$D$5:$D$331,"&gt;="&amp;$F$5,'مسحوبات العملاء'!$D$5:$D$331,"&lt;="&amp;$F$6),"",INDEX('مسحوبات العملاء'!F$5:F$330,MATCH($C137,'مسحوبات العملاء'!$D$5:$D$330,0)))</f>
        <v>50</v>
      </c>
      <c r="F137" s="1">
        <f t="array" ref="F137">IF(ROWS($D$12:F137)&gt;COUNTIFS('مسحوبات العملاء'!$D$5:$D$331,"&gt;="&amp;$F$5,'مسحوبات العملاء'!$D$5:$D$331,"&lt;="&amp;$F$6),"",INDEX('مسحوبات العملاء'!G$5:G$330,MATCH($C137,'مسحوبات العملاء'!$D$5:$D$330,0)))</f>
        <v>4</v>
      </c>
      <c r="G137" s="1">
        <f t="array" aca="1" ref="G137" ca="1">IF(ROWS($D$12:G137)&gt;COUNTIFS('مسحوبات العملاء'!$D$5:$D$331,"&gt;="&amp;$F$5,'مسحوبات العملاء'!$D$5:$D$331,"&lt;="&amp;$F$6),"",INDEX('مسحوبات العملاء'!H$5:H$330,MATCH($C137,'مسحوبات العملاء'!$D$5:$D$330,0)))</f>
        <v>247</v>
      </c>
      <c r="H137" s="1">
        <f t="array" ref="H137">IF(ROWS($D$12:H137)&gt;COUNTIFS('مسحوبات العملاء'!$D$5:$D$331,"&gt;="&amp;$F$5,'مسحوبات العملاء'!$D$5:$D$331,"&lt;="&amp;$F$6),"",INDEX('مسحوبات العملاء'!I$5:I$330,MATCH($C137,'مسحوبات العملاء'!$D$5:$D$330,0)))</f>
        <v>120</v>
      </c>
      <c r="I137" s="1">
        <f t="array" aca="1" ref="I137" ca="1">IF(ROWS($D$12:I137)&gt;COUNTIFS('مسحوبات العملاء'!$D$5:$D$331,"&gt;="&amp;$F$5,'مسحوبات العملاء'!$D$5:$D$331,"&lt;="&amp;$F$6),"",INDEX('مسحوبات العملاء'!J$5:J$330,MATCH($C137,'مسحوبات العملاء'!$D$5:$D$330,0)))</f>
        <v>367</v>
      </c>
    </row>
    <row r="138" spans="3:9">
      <c r="C138" s="13">
        <f t="array" ref="C138">IF(ROWS($C$12:C138)&gt;COUNTIFS('مسحوبات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حساب'!$F$6,ROW($F$5:$F$330)-ROW($F$5)+1),""),ROWS($F$5:F130))))</f>
        <v>41776</v>
      </c>
      <c r="D138" s="1" t="str">
        <f t="array" ref="D138">IF(ROWS($D$12:D138)&gt;COUNTIFS('مسحوبات العملاء'!$D$5:$D$331,"&gt;="&amp;$F$5,'مسحوبات العملاء'!$D$5:$D$331,"&lt;="&amp;$F$6),"",INDEX('مسحوبات العملاء'!E$5:E$330,MATCH($C138,'مسحوبات العملاء'!$D$5:$D$330,0)))</f>
        <v>عميل 33</v>
      </c>
      <c r="E138" s="1">
        <f t="array" ref="E138">IF(ROWS($D$12:E138)&gt;COUNTIFS('مسحوبات العملاء'!$D$5:$D$331,"&gt;="&amp;$F$5,'مسحوبات العملاء'!$D$5:$D$331,"&lt;="&amp;$F$6),"",INDEX('مسحوبات العملاء'!F$5:F$330,MATCH($C138,'مسحوبات العملاء'!$D$5:$D$330,0)))</f>
        <v>257</v>
      </c>
      <c r="F138" s="1">
        <f t="array" ref="F138">IF(ROWS($D$12:F138)&gt;COUNTIFS('مسحوبات العملاء'!$D$5:$D$331,"&gt;="&amp;$F$5,'مسحوبات العملاء'!$D$5:$D$331,"&lt;="&amp;$F$6),"",INDEX('مسحوبات العملاء'!G$5:G$330,MATCH($C138,'مسحوبات العملاء'!$D$5:$D$330,0)))</f>
        <v>7</v>
      </c>
      <c r="G138" s="1">
        <f t="array" aca="1" ref="G138" ca="1">IF(ROWS($D$12:G138)&gt;COUNTIFS('مسحوبات العملاء'!$D$5:$D$331,"&gt;="&amp;$F$5,'مسحوبات العملاء'!$D$5:$D$331,"&lt;="&amp;$F$6),"",INDEX('مسحوبات العملاء'!H$5:H$330,MATCH($C138,'مسحوبات العملاء'!$D$5:$D$330,0)))</f>
        <v>178</v>
      </c>
      <c r="H138" s="1">
        <f t="array" ref="H138">IF(ROWS($D$12:H138)&gt;COUNTIFS('مسحوبات العملاء'!$D$5:$D$331,"&gt;="&amp;$F$5,'مسحوبات العملاء'!$D$5:$D$331,"&lt;="&amp;$F$6),"",INDEX('مسحوبات العملاء'!I$5:I$330,MATCH($C138,'مسحوبات العملاء'!$D$5:$D$330,0)))</f>
        <v>210</v>
      </c>
      <c r="I138" s="1">
        <f t="array" aca="1" ref="I138" ca="1">IF(ROWS($D$12:I138)&gt;COUNTIFS('مسحوبات العملاء'!$D$5:$D$331,"&gt;="&amp;$F$5,'مسحوبات العملاء'!$D$5:$D$331,"&lt;="&amp;$F$6),"",INDEX('مسحوبات العملاء'!J$5:J$330,MATCH($C138,'مسحوبات العملاء'!$D$5:$D$330,0)))</f>
        <v>388</v>
      </c>
    </row>
    <row r="139" spans="3:9">
      <c r="C139" s="13">
        <f t="array" ref="C139">IF(ROWS($C$12:C139)&gt;COUNTIFS('مسحوبات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حساب'!$F$6,ROW($F$5:$F$330)-ROW($F$5)+1),""),ROWS($F$5:F131))))</f>
        <v>41783</v>
      </c>
      <c r="D139" s="1" t="str">
        <f t="array" ref="D139">IF(ROWS($D$12:D139)&gt;COUNTIFS('مسحوبات العملاء'!$D$5:$D$331,"&gt;="&amp;$F$5,'مسحوبات العملاء'!$D$5:$D$331,"&lt;="&amp;$F$6),"",INDEX('مسحوبات العملاء'!E$5:E$330,MATCH($C139,'مسحوبات العملاء'!$D$5:$D$330,0)))</f>
        <v>عميل 18</v>
      </c>
      <c r="E139" s="1">
        <f t="array" ref="E139">IF(ROWS($D$12:E139)&gt;COUNTIFS('مسحوبات العملاء'!$D$5:$D$331,"&gt;="&amp;$F$5,'مسحوبات العملاء'!$D$5:$D$331,"&lt;="&amp;$F$6),"",INDEX('مسحوبات العملاء'!F$5:F$330,MATCH($C139,'مسحوبات العملاء'!$D$5:$D$330,0)))</f>
        <v>81</v>
      </c>
      <c r="F139" s="1">
        <f t="array" ref="F139">IF(ROWS($D$12:F139)&gt;COUNTIFS('مسحوبات العملاء'!$D$5:$D$331,"&gt;="&amp;$F$5,'مسحوبات العملاء'!$D$5:$D$331,"&lt;="&amp;$F$6),"",INDEX('مسحوبات العملاء'!G$5:G$330,MATCH($C139,'مسحوبات العملاء'!$D$5:$D$330,0)))</f>
        <v>13</v>
      </c>
      <c r="G139" s="1">
        <f t="array" aca="1" ref="G139" ca="1">IF(ROWS($D$12:G139)&gt;COUNTIFS('مسحوبات العملاء'!$D$5:$D$331,"&gt;="&amp;$F$5,'مسحوبات العملاء'!$D$5:$D$331,"&lt;="&amp;$F$6),"",INDEX('مسحوبات العملاء'!H$5:H$330,MATCH($C139,'مسحوبات العملاء'!$D$5:$D$330,0)))</f>
        <v>188</v>
      </c>
      <c r="H139" s="1">
        <f t="array" ref="H139">IF(ROWS($D$12:H139)&gt;COUNTIFS('مسحوبات العملاء'!$D$5:$D$331,"&gt;="&amp;$F$5,'مسحوبات العملاء'!$D$5:$D$331,"&lt;="&amp;$F$6),"",INDEX('مسحوبات العملاء'!I$5:I$330,MATCH($C139,'مسحوبات العملاء'!$D$5:$D$330,0)))</f>
        <v>260</v>
      </c>
      <c r="I139" s="1">
        <f t="array" aca="1" ref="I139" ca="1">IF(ROWS($D$12:I139)&gt;COUNTIFS('مسحوبات العملاء'!$D$5:$D$331,"&gt;="&amp;$F$5,'مسحوبات العملاء'!$D$5:$D$331,"&lt;="&amp;$F$6),"",INDEX('مسحوبات العملاء'!J$5:J$330,MATCH($C139,'مسحوبات العملاء'!$D$5:$D$330,0)))</f>
        <v>448</v>
      </c>
    </row>
    <row r="140" spans="3:9">
      <c r="C140" s="13">
        <f t="array" ref="C140">IF(ROWS($C$12:C140)&gt;COUNTIFS('مسحوبات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حساب'!$F$6,ROW($F$5:$F$330)-ROW($F$5)+1),""),ROWS($F$5:F132))))</f>
        <v>41892</v>
      </c>
      <c r="D140" s="1" t="str">
        <f t="array" ref="D140">IF(ROWS($D$12:D140)&gt;COUNTIFS('مسحوبات العملاء'!$D$5:$D$331,"&gt;="&amp;$F$5,'مسحوبات العملاء'!$D$5:$D$331,"&lt;="&amp;$F$6),"",INDEX('مسحوبات العملاء'!E$5:E$330,MATCH($C140,'مسحوبات العملاء'!$D$5:$D$330,0)))</f>
        <v>عميل 99</v>
      </c>
      <c r="E140" s="1">
        <f t="array" ref="E140">IF(ROWS($D$12:E140)&gt;COUNTIFS('مسحوبات العملاء'!$D$5:$D$331,"&gt;="&amp;$F$5,'مسحوبات العملاء'!$D$5:$D$331,"&lt;="&amp;$F$6),"",INDEX('مسحوبات العملاء'!F$5:F$330,MATCH($C140,'مسحوبات العملاء'!$D$5:$D$330,0)))</f>
        <v>129</v>
      </c>
      <c r="F140" s="1">
        <f t="array" ref="F140">IF(ROWS($D$12:F140)&gt;COUNTIFS('مسحوبات العملاء'!$D$5:$D$331,"&gt;="&amp;$F$5,'مسحوبات العملاء'!$D$5:$D$331,"&lt;="&amp;$F$6),"",INDEX('مسحوبات العملاء'!G$5:G$330,MATCH($C140,'مسحوبات العملاء'!$D$5:$D$330,0)))</f>
        <v>6</v>
      </c>
      <c r="G140" s="1">
        <f t="array" aca="1" ref="G140" ca="1">IF(ROWS($D$12:G140)&gt;COUNTIFS('مسحوبات العملاء'!$D$5:$D$331,"&gt;="&amp;$F$5,'مسحوبات العملاء'!$D$5:$D$331,"&lt;="&amp;$F$6),"",INDEX('مسحوبات العملاء'!H$5:H$330,MATCH($C140,'مسحوبات العملاء'!$D$5:$D$330,0)))</f>
        <v>239</v>
      </c>
      <c r="H140" s="1">
        <f t="array" ref="H140">IF(ROWS($D$12:H140)&gt;COUNTIFS('مسحوبات العملاء'!$D$5:$D$331,"&gt;="&amp;$F$5,'مسحوبات العملاء'!$D$5:$D$331,"&lt;="&amp;$F$6),"",INDEX('مسحوبات العملاء'!I$5:I$330,MATCH($C140,'مسحوبات العملاء'!$D$5:$D$330,0)))</f>
        <v>120</v>
      </c>
      <c r="I140" s="1">
        <f t="array" aca="1" ref="I140" ca="1">IF(ROWS($D$12:I140)&gt;COUNTIFS('مسحوبات العملاء'!$D$5:$D$331,"&gt;="&amp;$F$5,'مسحوبات العملاء'!$D$5:$D$331,"&lt;="&amp;$F$6),"",INDEX('مسحوبات العملاء'!J$5:J$330,MATCH($C140,'مسحوبات العملاء'!$D$5:$D$330,0)))</f>
        <v>359</v>
      </c>
    </row>
    <row r="141" spans="3:9">
      <c r="C141" s="13">
        <f t="array" ref="C141">IF(ROWS($C$12:C141)&gt;COUNTIFS('مسحوبات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حساب'!$F$6,ROW($F$5:$F$330)-ROW($F$5)+1),""),ROWS($F$5:F133))))</f>
        <v>41871</v>
      </c>
      <c r="D141" s="1" t="str">
        <f t="array" ref="D141">IF(ROWS($D$12:D141)&gt;COUNTIFS('مسحوبات العملاء'!$D$5:$D$331,"&gt;="&amp;$F$5,'مسحوبات العملاء'!$D$5:$D$331,"&lt;="&amp;$F$6),"",INDEX('مسحوبات العملاء'!E$5:E$330,MATCH($C141,'مسحوبات العملاء'!$D$5:$D$330,0)))</f>
        <v>عميل 215</v>
      </c>
      <c r="E141" s="1">
        <f t="array" ref="E141">IF(ROWS($D$12:E141)&gt;COUNTIFS('مسحوبات العملاء'!$D$5:$D$331,"&gt;="&amp;$F$5,'مسحوبات العملاء'!$D$5:$D$331,"&lt;="&amp;$F$6),"",INDEX('مسحوبات العملاء'!F$5:F$330,MATCH($C141,'مسحوبات العملاء'!$D$5:$D$330,0)))</f>
        <v>94</v>
      </c>
      <c r="F141" s="1">
        <f t="array" ref="F141">IF(ROWS($D$12:F141)&gt;COUNTIFS('مسحوبات العملاء'!$D$5:$D$331,"&gt;="&amp;$F$5,'مسحوبات العملاء'!$D$5:$D$331,"&lt;="&amp;$F$6),"",INDEX('مسحوبات العملاء'!G$5:G$330,MATCH($C141,'مسحوبات العملاء'!$D$5:$D$330,0)))</f>
        <v>2</v>
      </c>
      <c r="G141" s="1">
        <f t="array" aca="1" ref="G141" ca="1">IF(ROWS($D$12:G141)&gt;COUNTIFS('مسحوبات العملاء'!$D$5:$D$331,"&gt;="&amp;$F$5,'مسحوبات العملاء'!$D$5:$D$331,"&lt;="&amp;$F$6),"",INDEX('مسحوبات العملاء'!H$5:H$330,MATCH($C141,'مسحوبات العملاء'!$D$5:$D$330,0)))</f>
        <v>170</v>
      </c>
      <c r="H141" s="1">
        <f t="array" ref="H141">IF(ROWS($D$12:H141)&gt;COUNTIFS('مسحوبات العملاء'!$D$5:$D$331,"&gt;="&amp;$F$5,'مسحوبات العملاء'!$D$5:$D$331,"&lt;="&amp;$F$6),"",INDEX('مسحوبات العملاء'!I$5:I$330,MATCH($C141,'مسحوبات العملاء'!$D$5:$D$330,0)))</f>
        <v>40</v>
      </c>
      <c r="I141" s="1">
        <f t="array" aca="1" ref="I141" ca="1">IF(ROWS($D$12:I141)&gt;COUNTIFS('مسحوبات العملاء'!$D$5:$D$331,"&gt;="&amp;$F$5,'مسحوبات العملاء'!$D$5:$D$331,"&lt;="&amp;$F$6),"",INDEX('مسحوبات العملاء'!J$5:J$330,MATCH($C141,'مسحوبات العملاء'!$D$5:$D$330,0)))</f>
        <v>210</v>
      </c>
    </row>
    <row r="142" spans="3:9">
      <c r="C142" s="13">
        <f t="array" ref="C142">IF(ROWS($C$12:C142)&gt;COUNTIFS('مسحوبات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حساب'!$F$6,ROW($F$5:$F$330)-ROW($F$5)+1),""),ROWS($F$5:F134))))</f>
        <v>41791</v>
      </c>
      <c r="D142" s="1" t="str">
        <f t="array" ref="D142">IF(ROWS($D$12:D142)&gt;COUNTIFS('مسحوبات العملاء'!$D$5:$D$331,"&gt;="&amp;$F$5,'مسحوبات العملاء'!$D$5:$D$331,"&lt;="&amp;$F$6),"",INDEX('مسحوبات العملاء'!E$5:E$330,MATCH($C142,'مسحوبات العملاء'!$D$5:$D$330,0)))</f>
        <v>عميل 216</v>
      </c>
      <c r="E142" s="1">
        <f t="array" ref="E142">IF(ROWS($D$12:E142)&gt;COUNTIFS('مسحوبات العملاء'!$D$5:$D$331,"&gt;="&amp;$F$5,'مسحوبات العملاء'!$D$5:$D$331,"&lt;="&amp;$F$6),"",INDEX('مسحوبات العملاء'!F$5:F$330,MATCH($C142,'مسحوبات العملاء'!$D$5:$D$330,0)))</f>
        <v>122</v>
      </c>
      <c r="F142" s="1">
        <f t="array" ref="F142">IF(ROWS($D$12:F142)&gt;COUNTIFS('مسحوبات العملاء'!$D$5:$D$331,"&gt;="&amp;$F$5,'مسحوبات العملاء'!$D$5:$D$331,"&lt;="&amp;$F$6),"",INDEX('مسحوبات العملاء'!G$5:G$330,MATCH($C142,'مسحوبات العملاء'!$D$5:$D$330,0)))</f>
        <v>18</v>
      </c>
      <c r="G142" s="1">
        <f t="array" aca="1" ref="G142" ca="1">IF(ROWS($D$12:G142)&gt;COUNTIFS('مسحوبات العملاء'!$D$5:$D$331,"&gt;="&amp;$F$5,'مسحوبات العملاء'!$D$5:$D$331,"&lt;="&amp;$F$6),"",INDEX('مسحوبات العملاء'!H$5:H$330,MATCH($C142,'مسحوبات العملاء'!$D$5:$D$330,0)))</f>
        <v>208</v>
      </c>
      <c r="H142" s="1">
        <f t="array" ref="H142">IF(ROWS($D$12:H142)&gt;COUNTIFS('مسحوبات العملاء'!$D$5:$D$331,"&gt;="&amp;$F$5,'مسحوبات العملاء'!$D$5:$D$331,"&lt;="&amp;$F$6),"",INDEX('مسحوبات العملاء'!I$5:I$330,MATCH($C142,'مسحوبات العملاء'!$D$5:$D$330,0)))</f>
        <v>540</v>
      </c>
      <c r="I142" s="1">
        <f t="array" aca="1" ref="I142" ca="1">IF(ROWS($D$12:I142)&gt;COUNTIFS('مسحوبات العملاء'!$D$5:$D$331,"&gt;="&amp;$F$5,'مسحوبات العملاء'!$D$5:$D$331,"&lt;="&amp;$F$6),"",INDEX('مسحوبات العملاء'!J$5:J$330,MATCH($C142,'مسحوبات العملاء'!$D$5:$D$330,0)))</f>
        <v>748</v>
      </c>
    </row>
    <row r="143" spans="3:9">
      <c r="C143" s="13">
        <f t="array" ref="C143">IF(ROWS($C$12:C143)&gt;COUNTIFS('مسحوبات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حساب'!$F$6,ROW($F$5:$F$330)-ROW($F$5)+1),""),ROWS($F$5:F135))))</f>
        <v>41771</v>
      </c>
      <c r="D143" s="1" t="str">
        <f t="array" ref="D143">IF(ROWS($D$12:D143)&gt;COUNTIFS('مسحوبات العملاء'!$D$5:$D$331,"&gt;="&amp;$F$5,'مسحوبات العملاء'!$D$5:$D$331,"&lt;="&amp;$F$6),"",INDEX('مسحوبات العملاء'!E$5:E$330,MATCH($C143,'مسحوبات العملاء'!$D$5:$D$330,0)))</f>
        <v>عميل 80</v>
      </c>
      <c r="E143" s="1">
        <f t="array" ref="E143">IF(ROWS($D$12:E143)&gt;COUNTIFS('مسحوبات العملاء'!$D$5:$D$331,"&gt;="&amp;$F$5,'مسحوبات العملاء'!$D$5:$D$331,"&lt;="&amp;$F$6),"",INDEX('مسحوبات العملاء'!F$5:F$330,MATCH($C143,'مسحوبات العملاء'!$D$5:$D$330,0)))</f>
        <v>199</v>
      </c>
      <c r="F143" s="1">
        <f t="array" ref="F143">IF(ROWS($D$12:F143)&gt;COUNTIFS('مسحوبات العملاء'!$D$5:$D$331,"&gt;="&amp;$F$5,'مسحوبات العملاء'!$D$5:$D$331,"&lt;="&amp;$F$6),"",INDEX('مسحوبات العملاء'!G$5:G$330,MATCH($C143,'مسحوبات العملاء'!$D$5:$D$330,0)))</f>
        <v>17</v>
      </c>
      <c r="G143" s="1">
        <f t="array" aca="1" ref="G143" ca="1">IF(ROWS($D$12:G143)&gt;COUNTIFS('مسحوبات العملاء'!$D$5:$D$331,"&gt;="&amp;$F$5,'مسحوبات العملاء'!$D$5:$D$331,"&lt;="&amp;$F$6),"",INDEX('مسحوبات العملاء'!H$5:H$330,MATCH($C143,'مسحوبات العملاء'!$D$5:$D$330,0)))</f>
        <v>180</v>
      </c>
      <c r="H143" s="1">
        <f t="array" ref="H143">IF(ROWS($D$12:H143)&gt;COUNTIFS('مسحوبات العملاء'!$D$5:$D$331,"&gt;="&amp;$F$5,'مسحوبات العملاء'!$D$5:$D$331,"&lt;="&amp;$F$6),"",INDEX('مسحوبات العملاء'!I$5:I$330,MATCH($C143,'مسحوبات العملاء'!$D$5:$D$330,0)))</f>
        <v>510</v>
      </c>
      <c r="I143" s="1">
        <f t="array" aca="1" ref="I143" ca="1">IF(ROWS($D$12:I143)&gt;COUNTIFS('مسحوبات العملاء'!$D$5:$D$331,"&gt;="&amp;$F$5,'مسحوبات العملاء'!$D$5:$D$331,"&lt;="&amp;$F$6),"",INDEX('مسحوبات العملاء'!J$5:J$330,MATCH($C143,'مسحوبات العملاء'!$D$5:$D$330,0)))</f>
        <v>690</v>
      </c>
    </row>
    <row r="144" spans="3:9">
      <c r="C144" s="13">
        <f t="array" ref="C144">IF(ROWS($C$12:C144)&gt;COUNTIFS('مسحوبات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حساب'!$F$6,ROW($F$5:$F$330)-ROW($F$5)+1),""),ROWS($F$5:F136))))</f>
        <v>41750</v>
      </c>
      <c r="D144" s="1" t="str">
        <f t="array" ref="D144">IF(ROWS($D$12:D144)&gt;COUNTIFS('مسحوبات العملاء'!$D$5:$D$331,"&gt;="&amp;$F$5,'مسحوبات العملاء'!$D$5:$D$331,"&lt;="&amp;$F$6),"",INDEX('مسحوبات العملاء'!E$5:E$330,MATCH($C144,'مسحوبات العملاء'!$D$5:$D$330,0)))</f>
        <v>عميل 224</v>
      </c>
      <c r="E144" s="1">
        <f t="array" ref="E144">IF(ROWS($D$12:E144)&gt;COUNTIFS('مسحوبات العملاء'!$D$5:$D$331,"&gt;="&amp;$F$5,'مسحوبات العملاء'!$D$5:$D$331,"&lt;="&amp;$F$6),"",INDEX('مسحوبات العملاء'!F$5:F$330,MATCH($C144,'مسحوبات العملاء'!$D$5:$D$330,0)))</f>
        <v>135</v>
      </c>
      <c r="F144" s="1">
        <f t="array" ref="F144">IF(ROWS($D$12:F144)&gt;COUNTIFS('مسحوبات العملاء'!$D$5:$D$331,"&gt;="&amp;$F$5,'مسحوبات العملاء'!$D$5:$D$331,"&lt;="&amp;$F$6),"",INDEX('مسحوبات العملاء'!G$5:G$330,MATCH($C144,'مسحوبات العملاء'!$D$5:$D$330,0)))</f>
        <v>3</v>
      </c>
      <c r="G144" s="1">
        <f t="array" aca="1" ref="G144" ca="1">IF(ROWS($D$12:G144)&gt;COUNTIFS('مسحوبات العملاء'!$D$5:$D$331,"&gt;="&amp;$F$5,'مسحوبات العملاء'!$D$5:$D$331,"&lt;="&amp;$F$6),"",INDEX('مسحوبات العملاء'!H$5:H$330,MATCH($C144,'مسحوبات العملاء'!$D$5:$D$330,0)))</f>
        <v>192</v>
      </c>
      <c r="H144" s="1">
        <f t="array" ref="H144">IF(ROWS($D$12:H144)&gt;COUNTIFS('مسحوبات العملاء'!$D$5:$D$331,"&gt;="&amp;$F$5,'مسحوبات العملاء'!$D$5:$D$331,"&lt;="&amp;$F$6),"",INDEX('مسحوبات العملاء'!I$5:I$330,MATCH($C144,'مسحوبات العملاء'!$D$5:$D$330,0)))</f>
        <v>60</v>
      </c>
      <c r="I144" s="1">
        <f t="array" aca="1" ref="I144" ca="1">IF(ROWS($D$12:I144)&gt;COUNTIFS('مسحوبات العملاء'!$D$5:$D$331,"&gt;="&amp;$F$5,'مسحوبات العملاء'!$D$5:$D$331,"&lt;="&amp;$F$6),"",INDEX('مسحوبات العملاء'!J$5:J$330,MATCH($C144,'مسحوبات العملاء'!$D$5:$D$330,0)))</f>
        <v>252</v>
      </c>
    </row>
    <row r="145" spans="3:9">
      <c r="C145" s="13">
        <f t="array" ref="C145">IF(ROWS($C$12:C145)&gt;COUNTIFS('مسحوبات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حساب'!$F$6,ROW($F$5:$F$330)-ROW($F$5)+1),""),ROWS($F$5:F137))))</f>
        <v>41939</v>
      </c>
      <c r="D145" s="1" t="str">
        <f t="array" ref="D145">IF(ROWS($D$12:D145)&gt;COUNTIFS('مسحوبات العملاء'!$D$5:$D$331,"&gt;="&amp;$F$5,'مسحوبات العملاء'!$D$5:$D$331,"&lt;="&amp;$F$6),"",INDEX('مسحوبات العملاء'!E$5:E$330,MATCH($C145,'مسحوبات العملاء'!$D$5:$D$330,0)))</f>
        <v>عميل 225</v>
      </c>
      <c r="E145" s="1">
        <f t="array" ref="E145">IF(ROWS($D$12:E145)&gt;COUNTIFS('مسحوبات العملاء'!$D$5:$D$331,"&gt;="&amp;$F$5,'مسحوبات العملاء'!$D$5:$D$331,"&lt;="&amp;$F$6),"",INDEX('مسحوبات العملاء'!F$5:F$330,MATCH($C145,'مسحوبات العملاء'!$D$5:$D$330,0)))</f>
        <v>306</v>
      </c>
      <c r="F145" s="1">
        <f t="array" ref="F145">IF(ROWS($D$12:F145)&gt;COUNTIFS('مسحوبات العملاء'!$D$5:$D$331,"&gt;="&amp;$F$5,'مسحوبات العملاء'!$D$5:$D$331,"&lt;="&amp;$F$6),"",INDEX('مسحوبات العملاء'!G$5:G$330,MATCH($C145,'مسحوبات العملاء'!$D$5:$D$330,0)))</f>
        <v>13</v>
      </c>
      <c r="G145" s="1">
        <f t="array" aca="1" ref="G145" ca="1">IF(ROWS($D$12:G145)&gt;COUNTIFS('مسحوبات العملاء'!$D$5:$D$331,"&gt;="&amp;$F$5,'مسحوبات العملاء'!$D$5:$D$331,"&lt;="&amp;$F$6),"",INDEX('مسحوبات العملاء'!H$5:H$330,MATCH($C145,'مسحوبات العملاء'!$D$5:$D$330,0)))</f>
        <v>100</v>
      </c>
      <c r="H145" s="1">
        <f t="array" ref="H145">IF(ROWS($D$12:H145)&gt;COUNTIFS('مسحوبات العملاء'!$D$5:$D$331,"&gt;="&amp;$F$5,'مسحوبات العملاء'!$D$5:$D$331,"&lt;="&amp;$F$6),"",INDEX('مسحوبات العملاء'!I$5:I$330,MATCH($C145,'مسحوبات العملاء'!$D$5:$D$330,0)))</f>
        <v>520</v>
      </c>
      <c r="I145" s="1">
        <f t="array" aca="1" ref="I145" ca="1">IF(ROWS($D$12:I145)&gt;COUNTIFS('مسحوبات العملاء'!$D$5:$D$331,"&gt;="&amp;$F$5,'مسحوبات العملاء'!$D$5:$D$331,"&lt;="&amp;$F$6),"",INDEX('مسحوبات العملاء'!J$5:J$330,MATCH($C145,'مسحوبات العملاء'!$D$5:$D$330,0)))</f>
        <v>620</v>
      </c>
    </row>
    <row r="146" spans="3:9">
      <c r="C146" s="13">
        <f t="array" ref="C146">IF(ROWS($C$12:C146)&gt;COUNTIFS('مسحوبات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حساب'!$F$6,ROW($F$5:$F$330)-ROW($F$5)+1),""),ROWS($F$5:F138))))</f>
        <v>41739</v>
      </c>
      <c r="D146" s="1" t="str">
        <f t="array" ref="D146">IF(ROWS($D$12:D146)&gt;COUNTIFS('مسحوبات العملاء'!$D$5:$D$331,"&gt;="&amp;$F$5,'مسحوبات العملاء'!$D$5:$D$331,"&lt;="&amp;$F$6),"",INDEX('مسحوبات العملاء'!E$5:E$330,MATCH($C146,'مسحوبات العملاء'!$D$5:$D$330,0)))</f>
        <v>عميل 50</v>
      </c>
      <c r="E146" s="1">
        <f t="array" ref="E146">IF(ROWS($D$12:E146)&gt;COUNTIFS('مسحوبات العملاء'!$D$5:$D$331,"&gt;="&amp;$F$5,'مسحوبات العملاء'!$D$5:$D$331,"&lt;="&amp;$F$6),"",INDEX('مسحوبات العملاء'!F$5:F$330,MATCH($C146,'مسحوبات العملاء'!$D$5:$D$330,0)))</f>
        <v>237</v>
      </c>
      <c r="F146" s="1">
        <f t="array" ref="F146">IF(ROWS($D$12:F146)&gt;COUNTIFS('مسحوبات العملاء'!$D$5:$D$331,"&gt;="&amp;$F$5,'مسحوبات العملاء'!$D$5:$D$331,"&lt;="&amp;$F$6),"",INDEX('مسحوبات العملاء'!G$5:G$330,MATCH($C146,'مسحوبات العملاء'!$D$5:$D$330,0)))</f>
        <v>4</v>
      </c>
      <c r="G146" s="1">
        <f t="array" aca="1" ref="G146" ca="1">IF(ROWS($D$12:G146)&gt;COUNTIFS('مسحوبات العملاء'!$D$5:$D$331,"&gt;="&amp;$F$5,'مسحوبات العملاء'!$D$5:$D$331,"&lt;="&amp;$F$6),"",INDEX('مسحوبات العملاء'!H$5:H$330,MATCH($C146,'مسحوبات العملاء'!$D$5:$D$330,0)))</f>
        <v>128</v>
      </c>
      <c r="H146" s="1">
        <f t="array" ref="H146">IF(ROWS($D$12:H146)&gt;COUNTIFS('مسحوبات العملاء'!$D$5:$D$331,"&gt;="&amp;$F$5,'مسحوبات العملاء'!$D$5:$D$331,"&lt;="&amp;$F$6),"",INDEX('مسحوبات العملاء'!I$5:I$330,MATCH($C146,'مسحوبات العملاء'!$D$5:$D$330,0)))</f>
        <v>120</v>
      </c>
      <c r="I146" s="1">
        <f t="array" aca="1" ref="I146" ca="1">IF(ROWS($D$12:I146)&gt;COUNTIFS('مسحوبات العملاء'!$D$5:$D$331,"&gt;="&amp;$F$5,'مسحوبات العملاء'!$D$5:$D$331,"&lt;="&amp;$F$6),"",INDEX('مسحوبات العملاء'!J$5:J$330,MATCH($C146,'مسحوبات العملاء'!$D$5:$D$330,0)))</f>
        <v>248</v>
      </c>
    </row>
    <row r="147" spans="3:9">
      <c r="C147" s="13">
        <f t="array" ref="C147">IF(ROWS($C$12:C147)&gt;COUNTIFS('مسحوبات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حساب'!$F$6,ROW($F$5:$F$330)-ROW($F$5)+1),""),ROWS($F$5:F139))))</f>
        <v>41802</v>
      </c>
      <c r="D147" s="1" t="str">
        <f t="array" ref="D147">IF(ROWS($D$12:D147)&gt;COUNTIFS('مسحوبات العملاء'!$D$5:$D$331,"&gt;="&amp;$F$5,'مسحوبات العملاء'!$D$5:$D$331,"&lt;="&amp;$F$6),"",INDEX('مسحوبات العملاء'!E$5:E$330,MATCH($C147,'مسحوبات العملاء'!$D$5:$D$330,0)))</f>
        <v>عميل 116</v>
      </c>
      <c r="E147" s="1">
        <f t="array" ref="E147">IF(ROWS($D$12:E147)&gt;COUNTIFS('مسحوبات العملاء'!$D$5:$D$331,"&gt;="&amp;$F$5,'مسحوبات العملاء'!$D$5:$D$331,"&lt;="&amp;$F$6),"",INDEX('مسحوبات العملاء'!F$5:F$330,MATCH($C147,'مسحوبات العملاء'!$D$5:$D$330,0)))</f>
        <v>432</v>
      </c>
      <c r="F147" s="1">
        <f t="array" ref="F147">IF(ROWS($D$12:F147)&gt;COUNTIFS('مسحوبات العملاء'!$D$5:$D$331,"&gt;="&amp;$F$5,'مسحوبات العملاء'!$D$5:$D$331,"&lt;="&amp;$F$6),"",INDEX('مسحوبات العملاء'!G$5:G$330,MATCH($C147,'مسحوبات العملاء'!$D$5:$D$330,0)))</f>
        <v>5</v>
      </c>
      <c r="G147" s="1">
        <f t="array" aca="1" ref="G147" ca="1">IF(ROWS($D$12:G147)&gt;COUNTIFS('مسحوبات العملاء'!$D$5:$D$331,"&gt;="&amp;$F$5,'مسحوبات العملاء'!$D$5:$D$331,"&lt;="&amp;$F$6),"",INDEX('مسحوبات العملاء'!H$5:H$330,MATCH($C147,'مسحوبات العملاء'!$D$5:$D$330,0)))</f>
        <v>151</v>
      </c>
      <c r="H147" s="1">
        <f t="array" ref="H147">IF(ROWS($D$12:H147)&gt;COUNTIFS('مسحوبات العملاء'!$D$5:$D$331,"&gt;="&amp;$F$5,'مسحوبات العملاء'!$D$5:$D$331,"&lt;="&amp;$F$6),"",INDEX('مسحوبات العملاء'!I$5:I$330,MATCH($C147,'مسحوبات العملاء'!$D$5:$D$330,0)))</f>
        <v>150</v>
      </c>
      <c r="I147" s="1">
        <f t="array" aca="1" ref="I147" ca="1">IF(ROWS($D$12:I147)&gt;COUNTIFS('مسحوبات العملاء'!$D$5:$D$331,"&gt;="&amp;$F$5,'مسحوبات العملاء'!$D$5:$D$331,"&lt;="&amp;$F$6),"",INDEX('مسحوبات العملاء'!J$5:J$330,MATCH($C147,'مسحوبات العملاء'!$D$5:$D$330,0)))</f>
        <v>301</v>
      </c>
    </row>
    <row r="148" spans="3:9">
      <c r="C148" s="13">
        <f t="array" ref="C148">IF(ROWS($C$12:C148)&gt;COUNTIFS('مسحوبات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حساب'!$F$6,ROW($F$5:$F$330)-ROW($F$5)+1),""),ROWS($F$5:F140))))</f>
        <v>41756</v>
      </c>
      <c r="D148" s="1" t="str">
        <f t="array" ref="D148">IF(ROWS($D$12:D148)&gt;COUNTIFS('مسحوبات العملاء'!$D$5:$D$331,"&gt;="&amp;$F$5,'مسحوبات العملاء'!$D$5:$D$331,"&lt;="&amp;$F$6),"",INDEX('مسحوبات العملاء'!E$5:E$330,MATCH($C148,'مسحوبات العملاء'!$D$5:$D$330,0)))</f>
        <v>عميل 121</v>
      </c>
      <c r="E148" s="1">
        <f t="array" ref="E148">IF(ROWS($D$12:E148)&gt;COUNTIFS('مسحوبات العملاء'!$D$5:$D$331,"&gt;="&amp;$F$5,'مسحوبات العملاء'!$D$5:$D$331,"&lt;="&amp;$F$6),"",INDEX('مسحوبات العملاء'!F$5:F$330,MATCH($C148,'مسحوبات العملاء'!$D$5:$D$330,0)))</f>
        <v>176</v>
      </c>
      <c r="F148" s="1">
        <f t="array" ref="F148">IF(ROWS($D$12:F148)&gt;COUNTIFS('مسحوبات العملاء'!$D$5:$D$331,"&gt;="&amp;$F$5,'مسحوبات العملاء'!$D$5:$D$331,"&lt;="&amp;$F$6),"",INDEX('مسحوبات العملاء'!G$5:G$330,MATCH($C148,'مسحوبات العملاء'!$D$5:$D$330,0)))</f>
        <v>20</v>
      </c>
      <c r="G148" s="1">
        <f t="array" aca="1" ref="G148" ca="1">IF(ROWS($D$12:G148)&gt;COUNTIFS('مسحوبات العملاء'!$D$5:$D$331,"&gt;="&amp;$F$5,'مسحوبات العملاء'!$D$5:$D$331,"&lt;="&amp;$F$6),"",INDEX('مسحوبات العملاء'!H$5:H$330,MATCH($C148,'مسحوبات العملاء'!$D$5:$D$330,0)))</f>
        <v>117</v>
      </c>
      <c r="H148" s="1">
        <f t="array" ref="H148">IF(ROWS($D$12:H148)&gt;COUNTIFS('مسحوبات العملاء'!$D$5:$D$331,"&gt;="&amp;$F$5,'مسحوبات العملاء'!$D$5:$D$331,"&lt;="&amp;$F$6),"",INDEX('مسحوبات العملاء'!I$5:I$330,MATCH($C148,'مسحوبات العملاء'!$D$5:$D$330,0)))</f>
        <v>400</v>
      </c>
      <c r="I148" s="1">
        <f t="array" aca="1" ref="I148" ca="1">IF(ROWS($D$12:I148)&gt;COUNTIFS('مسحوبات العملاء'!$D$5:$D$331,"&gt;="&amp;$F$5,'مسحوبات العملاء'!$D$5:$D$331,"&lt;="&amp;$F$6),"",INDEX('مسحوبات العملاء'!J$5:J$330,MATCH($C148,'مسحوبات العملاء'!$D$5:$D$330,0)))</f>
        <v>517</v>
      </c>
    </row>
    <row r="149" spans="3:9">
      <c r="C149" s="13">
        <f t="array" ref="C149">IF(ROWS($C$12:C149)&gt;COUNTIFS('مسحوبات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حساب'!$F$6,ROW($F$5:$F$330)-ROW($F$5)+1),""),ROWS($F$5:F141))))</f>
        <v>41924</v>
      </c>
      <c r="D149" s="1" t="str">
        <f t="array" ref="D149">IF(ROWS($D$12:D149)&gt;COUNTIFS('مسحوبات العملاء'!$D$5:$D$331,"&gt;="&amp;$F$5,'مسحوبات العملاء'!$D$5:$D$331,"&lt;="&amp;$F$6),"",INDEX('مسحوبات العملاء'!E$5:E$330,MATCH($C149,'مسحوبات العملاء'!$D$5:$D$330,0)))</f>
        <v>عميل 107</v>
      </c>
      <c r="E149" s="1">
        <f t="array" ref="E149">IF(ROWS($D$12:E149)&gt;COUNTIFS('مسحوبات العملاء'!$D$5:$D$331,"&gt;="&amp;$F$5,'مسحوبات العملاء'!$D$5:$D$331,"&lt;="&amp;$F$6),"",INDEX('مسحوبات العملاء'!F$5:F$330,MATCH($C149,'مسحوبات العملاء'!$D$5:$D$330,0)))</f>
        <v>247</v>
      </c>
      <c r="F149" s="1">
        <f t="array" ref="F149">IF(ROWS($D$12:F149)&gt;COUNTIFS('مسحوبات العملاء'!$D$5:$D$331,"&gt;="&amp;$F$5,'مسحوبات العملاء'!$D$5:$D$331,"&lt;="&amp;$F$6),"",INDEX('مسحوبات العملاء'!G$5:G$330,MATCH($C149,'مسحوبات العملاء'!$D$5:$D$330,0)))</f>
        <v>6</v>
      </c>
      <c r="G149" s="1">
        <f t="array" aca="1" ref="G149" ca="1">IF(ROWS($D$12:G149)&gt;COUNTIFS('مسحوبات العملاء'!$D$5:$D$331,"&gt;="&amp;$F$5,'مسحوبات العملاء'!$D$5:$D$331,"&lt;="&amp;$F$6),"",INDEX('مسحوبات العملاء'!H$5:H$330,MATCH($C149,'مسحوبات العملاء'!$D$5:$D$330,0)))</f>
        <v>236</v>
      </c>
      <c r="H149" s="1">
        <f t="array" ref="H149">IF(ROWS($D$12:H149)&gt;COUNTIFS('مسحوبات العملاء'!$D$5:$D$331,"&gt;="&amp;$F$5,'مسحوبات العملاء'!$D$5:$D$331,"&lt;="&amp;$F$6),"",INDEX('مسحوبات العملاء'!I$5:I$330,MATCH($C149,'مسحوبات العملاء'!$D$5:$D$330,0)))</f>
        <v>120</v>
      </c>
      <c r="I149" s="1">
        <f t="array" aca="1" ref="I149" ca="1">IF(ROWS($D$12:I149)&gt;COUNTIFS('مسحوبات العملاء'!$D$5:$D$331,"&gt;="&amp;$F$5,'مسحوبات العملاء'!$D$5:$D$331,"&lt;="&amp;$F$6),"",INDEX('مسحوبات العملاء'!J$5:J$330,MATCH($C149,'مسحوبات العملاء'!$D$5:$D$330,0)))</f>
        <v>356</v>
      </c>
    </row>
    <row r="150" spans="3:9">
      <c r="C150" s="13">
        <f t="array" ref="C150">IF(ROWS($C$12:C150)&gt;COUNTIFS('مسحوبات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حساب'!$F$6,ROW($F$5:$F$330)-ROW($F$5)+1),""),ROWS($F$5:F142))))</f>
        <v>41817</v>
      </c>
      <c r="D150" s="1" t="str">
        <f t="array" ref="D150">IF(ROWS($D$12:D150)&gt;COUNTIFS('مسحوبات العملاء'!$D$5:$D$331,"&gt;="&amp;$F$5,'مسحوبات العملاء'!$D$5:$D$331,"&lt;="&amp;$F$6),"",INDEX('مسحوبات العملاء'!E$5:E$330,MATCH($C150,'مسحوبات العملاء'!$D$5:$D$330,0)))</f>
        <v>عميل 233</v>
      </c>
      <c r="E150" s="1">
        <f t="array" ref="E150">IF(ROWS($D$12:E150)&gt;COUNTIFS('مسحوبات العملاء'!$D$5:$D$331,"&gt;="&amp;$F$5,'مسحوبات العملاء'!$D$5:$D$331,"&lt;="&amp;$F$6),"",INDEX('مسحوبات العملاء'!F$5:F$330,MATCH($C150,'مسحوبات العملاء'!$D$5:$D$330,0)))</f>
        <v>361</v>
      </c>
      <c r="F150" s="1">
        <f t="array" ref="F150">IF(ROWS($D$12:F150)&gt;COUNTIFS('مسحوبات العملاء'!$D$5:$D$331,"&gt;="&amp;$F$5,'مسحوبات العملاء'!$D$5:$D$331,"&lt;="&amp;$F$6),"",INDEX('مسحوبات العملاء'!G$5:G$330,MATCH($C150,'مسحوبات العملاء'!$D$5:$D$330,0)))</f>
        <v>9</v>
      </c>
      <c r="G150" s="1">
        <f t="array" aca="1" ref="G150" ca="1">IF(ROWS($D$12:G150)&gt;COUNTIFS('مسحوبات العملاء'!$D$5:$D$331,"&gt;="&amp;$F$5,'مسحوبات العملاء'!$D$5:$D$331,"&lt;="&amp;$F$6),"",INDEX('مسحوبات العملاء'!H$5:H$330,MATCH($C150,'مسحوبات العملاء'!$D$5:$D$330,0)))</f>
        <v>201</v>
      </c>
      <c r="H150" s="1">
        <f t="array" ref="H150">IF(ROWS($D$12:H150)&gt;COUNTIFS('مسحوبات العملاء'!$D$5:$D$331,"&gt;="&amp;$F$5,'مسحوبات العملاء'!$D$5:$D$331,"&lt;="&amp;$F$6),"",INDEX('مسحوبات العملاء'!I$5:I$330,MATCH($C150,'مسحوبات العملاء'!$D$5:$D$330,0)))</f>
        <v>180</v>
      </c>
      <c r="I150" s="1">
        <f t="array" aca="1" ref="I150" ca="1">IF(ROWS($D$12:I150)&gt;COUNTIFS('مسحوبات العملاء'!$D$5:$D$331,"&gt;="&amp;$F$5,'مسحوبات العملاء'!$D$5:$D$331,"&lt;="&amp;$F$6),"",INDEX('مسحوبات العملاء'!J$5:J$330,MATCH($C150,'مسحوبات العملاء'!$D$5:$D$330,0)))</f>
        <v>381</v>
      </c>
    </row>
    <row r="151" spans="3:9">
      <c r="C151" s="13">
        <f t="array" ref="C151">IF(ROWS($C$12:C151)&gt;COUNTIFS('مسحوبات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حساب'!$F$6,ROW($F$5:$F$330)-ROW($F$5)+1),""),ROWS($F$5:F143))))</f>
        <v>41741</v>
      </c>
      <c r="D151" s="1" t="str">
        <f t="array" ref="D151">IF(ROWS($D$12:D151)&gt;COUNTIFS('مسحوبات العملاء'!$D$5:$D$331,"&gt;="&amp;$F$5,'مسحوبات العملاء'!$D$5:$D$331,"&lt;="&amp;$F$6),"",INDEX('مسحوبات العملاء'!E$5:E$330,MATCH($C151,'مسحوبات العملاء'!$D$5:$D$330,0)))</f>
        <v>عميل 54</v>
      </c>
      <c r="E151" s="1">
        <f t="array" ref="E151">IF(ROWS($D$12:E151)&gt;COUNTIFS('مسحوبات العملاء'!$D$5:$D$331,"&gt;="&amp;$F$5,'مسحوبات العملاء'!$D$5:$D$331,"&lt;="&amp;$F$6),"",INDEX('مسحوبات العملاء'!F$5:F$330,MATCH($C151,'مسحوبات العملاء'!$D$5:$D$330,0)))</f>
        <v>334</v>
      </c>
      <c r="F151" s="1">
        <f t="array" ref="F151">IF(ROWS($D$12:F151)&gt;COUNTIFS('مسحوبات العملاء'!$D$5:$D$331,"&gt;="&amp;$F$5,'مسحوبات العملاء'!$D$5:$D$331,"&lt;="&amp;$F$6),"",INDEX('مسحوبات العملاء'!G$5:G$330,MATCH($C151,'مسحوبات العملاء'!$D$5:$D$330,0)))</f>
        <v>8</v>
      </c>
      <c r="G151" s="1">
        <f t="array" aca="1" ref="G151" ca="1">IF(ROWS($D$12:G151)&gt;COUNTIFS('مسحوبات العملاء'!$D$5:$D$331,"&gt;="&amp;$F$5,'مسحوبات العملاء'!$D$5:$D$331,"&lt;="&amp;$F$6),"",INDEX('مسحوبات العملاء'!H$5:H$330,MATCH($C151,'مسحوبات العملاء'!$D$5:$D$330,0)))</f>
        <v>135</v>
      </c>
      <c r="H151" s="1">
        <f t="array" ref="H151">IF(ROWS($D$12:H151)&gt;COUNTIFS('مسحوبات العملاء'!$D$5:$D$331,"&gt;="&amp;$F$5,'مسحوبات العملاء'!$D$5:$D$331,"&lt;="&amp;$F$6),"",INDEX('مسحوبات العملاء'!I$5:I$330,MATCH($C151,'مسحوبات العملاء'!$D$5:$D$330,0)))</f>
        <v>80</v>
      </c>
      <c r="I151" s="1">
        <f t="array" aca="1" ref="I151" ca="1">IF(ROWS($D$12:I151)&gt;COUNTIFS('مسحوبات العملاء'!$D$5:$D$331,"&gt;="&amp;$F$5,'مسحوبات العملاء'!$D$5:$D$331,"&lt;="&amp;$F$6),"",INDEX('مسحوبات العملاء'!J$5:J$330,MATCH($C151,'مسحوبات العملاء'!$D$5:$D$330,0)))</f>
        <v>215</v>
      </c>
    </row>
    <row r="152" spans="3:9">
      <c r="C152" s="13">
        <f t="array" ref="C152">IF(ROWS($C$12:C152)&gt;COUNTIFS('مسحوبات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حساب'!$F$6,ROW($F$5:$F$330)-ROW($F$5)+1),""),ROWS($F$5:F144))))</f>
        <v>41856</v>
      </c>
      <c r="D152" s="1" t="str">
        <f t="array" ref="D152">IF(ROWS($D$12:D152)&gt;COUNTIFS('مسحوبات العملاء'!$D$5:$D$331,"&gt;="&amp;$F$5,'مسحوبات العملاء'!$D$5:$D$331,"&lt;="&amp;$F$6),"",INDEX('مسحوبات العملاء'!E$5:E$330,MATCH($C152,'مسحوبات العملاء'!$D$5:$D$330,0)))</f>
        <v>عميل 237</v>
      </c>
      <c r="E152" s="1">
        <f t="array" ref="E152">IF(ROWS($D$12:E152)&gt;COUNTIFS('مسحوبات العملاء'!$D$5:$D$331,"&gt;="&amp;$F$5,'مسحوبات العملاء'!$D$5:$D$331,"&lt;="&amp;$F$6),"",INDEX('مسحوبات العملاء'!F$5:F$330,MATCH($C152,'مسحوبات العملاء'!$D$5:$D$330,0)))</f>
        <v>421</v>
      </c>
      <c r="F152" s="1">
        <f t="array" ref="F152">IF(ROWS($D$12:F152)&gt;COUNTIFS('مسحوبات العملاء'!$D$5:$D$331,"&gt;="&amp;$F$5,'مسحوبات العملاء'!$D$5:$D$331,"&lt;="&amp;$F$6),"",INDEX('مسحوبات العملاء'!G$5:G$330,MATCH($C152,'مسحوبات العملاء'!$D$5:$D$330,0)))</f>
        <v>9</v>
      </c>
      <c r="G152" s="1">
        <f t="array" aca="1" ref="G152" ca="1">IF(ROWS($D$12:G152)&gt;COUNTIFS('مسحوبات العملاء'!$D$5:$D$331,"&gt;="&amp;$F$5,'مسحوبات العملاء'!$D$5:$D$331,"&lt;="&amp;$F$6),"",INDEX('مسحوبات العملاء'!H$5:H$330,MATCH($C152,'مسحوبات العملاء'!$D$5:$D$330,0)))</f>
        <v>246</v>
      </c>
      <c r="H152" s="1">
        <f t="array" ref="H152">IF(ROWS($D$12:H152)&gt;COUNTIFS('مسحوبات العملاء'!$D$5:$D$331,"&gt;="&amp;$F$5,'مسحوبات العملاء'!$D$5:$D$331,"&lt;="&amp;$F$6),"",INDEX('مسحوبات العملاء'!I$5:I$330,MATCH($C152,'مسحوبات العملاء'!$D$5:$D$330,0)))</f>
        <v>360</v>
      </c>
      <c r="I152" s="1">
        <f t="array" aca="1" ref="I152" ca="1">IF(ROWS($D$12:I152)&gt;COUNTIFS('مسحوبات العملاء'!$D$5:$D$331,"&gt;="&amp;$F$5,'مسحوبات العملاء'!$D$5:$D$331,"&lt;="&amp;$F$6),"",INDEX('مسحوبات العملاء'!J$5:J$330,MATCH($C152,'مسحوبات العملاء'!$D$5:$D$330,0)))</f>
        <v>606</v>
      </c>
    </row>
    <row r="153" spans="3:9">
      <c r="C153" s="13">
        <f t="array" ref="C153">IF(ROWS($C$12:C153)&gt;COUNTIFS('مسحوبات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حساب'!$F$6,ROW($F$5:$F$330)-ROW($F$5)+1),""),ROWS($F$5:F145))))</f>
        <v>41893</v>
      </c>
      <c r="D153" s="1" t="str">
        <f t="array" ref="D153">IF(ROWS($D$12:D153)&gt;COUNTIFS('مسحوبات العملاء'!$D$5:$D$331,"&gt;="&amp;$F$5,'مسحوبات العملاء'!$D$5:$D$331,"&lt;="&amp;$F$6),"",INDEX('مسحوبات العملاء'!E$5:E$330,MATCH($C153,'مسحوبات العملاء'!$D$5:$D$330,0)))</f>
        <v>عميل 122</v>
      </c>
      <c r="E153" s="1">
        <f t="array" ref="E153">IF(ROWS($D$12:E153)&gt;COUNTIFS('مسحوبات العملاء'!$D$5:$D$331,"&gt;="&amp;$F$5,'مسحوبات العملاء'!$D$5:$D$331,"&lt;="&amp;$F$6),"",INDEX('مسحوبات العملاء'!F$5:F$330,MATCH($C153,'مسحوبات العملاء'!$D$5:$D$330,0)))</f>
        <v>286</v>
      </c>
      <c r="F153" s="1">
        <f t="array" ref="F153">IF(ROWS($D$12:F153)&gt;COUNTIFS('مسحوبات العملاء'!$D$5:$D$331,"&gt;="&amp;$F$5,'مسحوبات العملاء'!$D$5:$D$331,"&lt;="&amp;$F$6),"",INDEX('مسحوبات العملاء'!G$5:G$330,MATCH($C153,'مسحوبات العملاء'!$D$5:$D$330,0)))</f>
        <v>1</v>
      </c>
      <c r="G153" s="1">
        <f t="array" aca="1" ref="G153" ca="1">IF(ROWS($D$12:G153)&gt;COUNTIFS('مسحوبات العملاء'!$D$5:$D$331,"&gt;="&amp;$F$5,'مسحوبات العملاء'!$D$5:$D$331,"&lt;="&amp;$F$6),"",INDEX('مسحوبات العملاء'!H$5:H$330,MATCH($C153,'مسحوبات العملاء'!$D$5:$D$330,0)))</f>
        <v>236</v>
      </c>
      <c r="H153" s="1">
        <f t="array" ref="H153">IF(ROWS($D$12:H153)&gt;COUNTIFS('مسحوبات العملاء'!$D$5:$D$331,"&gt;="&amp;$F$5,'مسحوبات العملاء'!$D$5:$D$331,"&lt;="&amp;$F$6),"",INDEX('مسحوبات العملاء'!I$5:I$330,MATCH($C153,'مسحوبات العملاء'!$D$5:$D$330,0)))</f>
        <v>40</v>
      </c>
      <c r="I153" s="1">
        <f t="array" aca="1" ref="I153" ca="1">IF(ROWS($D$12:I153)&gt;COUNTIFS('مسحوبات العملاء'!$D$5:$D$331,"&gt;="&amp;$F$5,'مسحوبات العملاء'!$D$5:$D$331,"&lt;="&amp;$F$6),"",INDEX('مسحوبات العملاء'!J$5:J$330,MATCH($C153,'مسحوبات العملاء'!$D$5:$D$330,0)))</f>
        <v>276</v>
      </c>
    </row>
    <row r="154" spans="3:9">
      <c r="C154" s="13">
        <f t="array" ref="C154">IF(ROWS($C$12:C154)&gt;COUNTIFS('مسحوبات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حساب'!$F$6,ROW($F$5:$F$330)-ROW($F$5)+1),""),ROWS($F$5:F146))))</f>
        <v>41923</v>
      </c>
      <c r="D154" s="1" t="str">
        <f t="array" ref="D154">IF(ROWS($D$12:D154)&gt;COUNTIFS('مسحوبات العملاء'!$D$5:$D$331,"&gt;="&amp;$F$5,'مسحوبات العملاء'!$D$5:$D$331,"&lt;="&amp;$F$6),"",INDEX('مسحوبات العملاء'!E$5:E$330,MATCH($C154,'مسحوبات العملاء'!$D$5:$D$330,0)))</f>
        <v>عميل 242</v>
      </c>
      <c r="E154" s="1">
        <f t="array" ref="E154">IF(ROWS($D$12:E154)&gt;COUNTIFS('مسحوبات العملاء'!$D$5:$D$331,"&gt;="&amp;$F$5,'مسحوبات العملاء'!$D$5:$D$331,"&lt;="&amp;$F$6),"",INDEX('مسحوبات العملاء'!F$5:F$330,MATCH($C154,'مسحوبات العملاء'!$D$5:$D$330,0)))</f>
        <v>339</v>
      </c>
      <c r="F154" s="1">
        <f t="array" ref="F154">IF(ROWS($D$12:F154)&gt;COUNTIFS('مسحوبات العملاء'!$D$5:$D$331,"&gt;="&amp;$F$5,'مسحوبات العملاء'!$D$5:$D$331,"&lt;="&amp;$F$6),"",INDEX('مسحوبات العملاء'!G$5:G$330,MATCH($C154,'مسحوبات العملاء'!$D$5:$D$330,0)))</f>
        <v>7</v>
      </c>
      <c r="G154" s="1">
        <f t="array" aca="1" ref="G154" ca="1">IF(ROWS($D$12:G154)&gt;COUNTIFS('مسحوبات العملاء'!$D$5:$D$331,"&gt;="&amp;$F$5,'مسحوبات العملاء'!$D$5:$D$331,"&lt;="&amp;$F$6),"",INDEX('مسحوبات العملاء'!H$5:H$330,MATCH($C154,'مسحوبات العملاء'!$D$5:$D$330,0)))</f>
        <v>209</v>
      </c>
      <c r="H154" s="1">
        <f t="array" ref="H154">IF(ROWS($D$12:H154)&gt;COUNTIFS('مسحوبات العملاء'!$D$5:$D$331,"&gt;="&amp;$F$5,'مسحوبات العملاء'!$D$5:$D$331,"&lt;="&amp;$F$6),"",INDEX('مسحوبات العملاء'!I$5:I$330,MATCH($C154,'مسحوبات العملاء'!$D$5:$D$330,0)))</f>
        <v>140</v>
      </c>
      <c r="I154" s="1">
        <f t="array" aca="1" ref="I154" ca="1">IF(ROWS($D$12:I154)&gt;COUNTIFS('مسحوبات العملاء'!$D$5:$D$331,"&gt;="&amp;$F$5,'مسحوبات العملاء'!$D$5:$D$331,"&lt;="&amp;$F$6),"",INDEX('مسحوبات العملاء'!J$5:J$330,MATCH($C154,'مسحوبات العملاء'!$D$5:$D$330,0)))</f>
        <v>349</v>
      </c>
    </row>
    <row r="155" spans="3:9">
      <c r="C155" s="13">
        <f t="array" ref="C155">IF(ROWS($C$12:C155)&gt;COUNTIFS('مسحوبات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حساب'!$F$6,ROW($F$5:$F$330)-ROW($F$5)+1),""),ROWS($F$5:F147))))</f>
        <v>41784</v>
      </c>
      <c r="D155" s="1" t="str">
        <f t="array" ref="D155">IF(ROWS($D$12:D155)&gt;COUNTIFS('مسحوبات العملاء'!$D$5:$D$331,"&gt;="&amp;$F$5,'مسحوبات العملاء'!$D$5:$D$331,"&lt;="&amp;$F$6),"",INDEX('مسحوبات العملاء'!E$5:E$330,MATCH($C155,'مسحوبات العملاء'!$D$5:$D$330,0)))</f>
        <v>عميل 244</v>
      </c>
      <c r="E155" s="1">
        <f t="array" ref="E155">IF(ROWS($D$12:E155)&gt;COUNTIFS('مسحوبات العملاء'!$D$5:$D$331,"&gt;="&amp;$F$5,'مسحوبات العملاء'!$D$5:$D$331,"&lt;="&amp;$F$6),"",INDEX('مسحوبات العملاء'!F$5:F$330,MATCH($C155,'مسحوبات العملاء'!$D$5:$D$330,0)))</f>
        <v>422</v>
      </c>
      <c r="F155" s="1">
        <f t="array" ref="F155">IF(ROWS($D$12:F155)&gt;COUNTIFS('مسحوبات العملاء'!$D$5:$D$331,"&gt;="&amp;$F$5,'مسحوبات العملاء'!$D$5:$D$331,"&lt;="&amp;$F$6),"",INDEX('مسحوبات العملاء'!G$5:G$330,MATCH($C155,'مسحوبات العملاء'!$D$5:$D$330,0)))</f>
        <v>14</v>
      </c>
      <c r="G155" s="1">
        <f t="array" aca="1" ref="G155" ca="1">IF(ROWS($D$12:G155)&gt;COUNTIFS('مسحوبات العملاء'!$D$5:$D$331,"&gt;="&amp;$F$5,'مسحوبات العملاء'!$D$5:$D$331,"&lt;="&amp;$F$6),"",INDEX('مسحوبات العملاء'!H$5:H$330,MATCH($C155,'مسحوبات العملاء'!$D$5:$D$330,0)))</f>
        <v>111</v>
      </c>
      <c r="H155" s="1">
        <f t="array" ref="H155">IF(ROWS($D$12:H155)&gt;COUNTIFS('مسحوبات العملاء'!$D$5:$D$331,"&gt;="&amp;$F$5,'مسحوبات العملاء'!$D$5:$D$331,"&lt;="&amp;$F$6),"",INDEX('مسحوبات العملاء'!I$5:I$330,MATCH($C155,'مسحوبات العملاء'!$D$5:$D$330,0)))</f>
        <v>420</v>
      </c>
      <c r="I155" s="1">
        <f t="array" aca="1" ref="I155" ca="1">IF(ROWS($D$12:I155)&gt;COUNTIFS('مسحوبات العملاء'!$D$5:$D$331,"&gt;="&amp;$F$5,'مسحوبات العملاء'!$D$5:$D$331,"&lt;="&amp;$F$6),"",INDEX('مسحوبات العملاء'!J$5:J$330,MATCH($C155,'مسحوبات العملاء'!$D$5:$D$330,0)))</f>
        <v>531</v>
      </c>
    </row>
    <row r="156" spans="3:9">
      <c r="C156" s="13">
        <f t="array" ref="C156">IF(ROWS($C$12:C156)&gt;COUNTIFS('مسحوبات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حساب'!$F$6,ROW($F$5:$F$330)-ROW($F$5)+1),""),ROWS($F$5:F148))))</f>
        <v>41889</v>
      </c>
      <c r="D156" s="1" t="str">
        <f t="array" ref="D156">IF(ROWS($D$12:D156)&gt;COUNTIFS('مسحوبات العملاء'!$D$5:$D$331,"&gt;="&amp;$F$5,'مسحوبات العملاء'!$D$5:$D$331,"&lt;="&amp;$F$6),"",INDEX('مسحوبات العملاء'!E$5:E$330,MATCH($C156,'مسحوبات العملاء'!$D$5:$D$330,0)))</f>
        <v>عميل 246</v>
      </c>
      <c r="E156" s="1">
        <f t="array" ref="E156">IF(ROWS($D$12:E156)&gt;COUNTIFS('مسحوبات العملاء'!$D$5:$D$331,"&gt;="&amp;$F$5,'مسحوبات العملاء'!$D$5:$D$331,"&lt;="&amp;$F$6),"",INDEX('مسحوبات العملاء'!F$5:F$330,MATCH($C156,'مسحوبات العملاء'!$D$5:$D$330,0)))</f>
        <v>110</v>
      </c>
      <c r="F156" s="1">
        <f t="array" ref="F156">IF(ROWS($D$12:F156)&gt;COUNTIFS('مسحوبات العملاء'!$D$5:$D$331,"&gt;="&amp;$F$5,'مسحوبات العملاء'!$D$5:$D$331,"&lt;="&amp;$F$6),"",INDEX('مسحوبات العملاء'!G$5:G$330,MATCH($C156,'مسحوبات العملاء'!$D$5:$D$330,0)))</f>
        <v>14</v>
      </c>
      <c r="G156" s="1">
        <f t="array" aca="1" ref="G156" ca="1">IF(ROWS($D$12:G156)&gt;COUNTIFS('مسحوبات العملاء'!$D$5:$D$331,"&gt;="&amp;$F$5,'مسحوبات العملاء'!$D$5:$D$331,"&lt;="&amp;$F$6),"",INDEX('مسحوبات العملاء'!H$5:H$330,MATCH($C156,'مسحوبات العملاء'!$D$5:$D$330,0)))</f>
        <v>220</v>
      </c>
      <c r="H156" s="1">
        <f t="array" ref="H156">IF(ROWS($D$12:H156)&gt;COUNTIFS('مسحوبات العملاء'!$D$5:$D$331,"&gt;="&amp;$F$5,'مسحوبات العملاء'!$D$5:$D$331,"&lt;="&amp;$F$6),"",INDEX('مسحوبات العملاء'!I$5:I$330,MATCH($C156,'مسحوبات العملاء'!$D$5:$D$330,0)))</f>
        <v>280</v>
      </c>
      <c r="I156" s="1">
        <f t="array" aca="1" ref="I156" ca="1">IF(ROWS($D$12:I156)&gt;COUNTIFS('مسحوبات العملاء'!$D$5:$D$331,"&gt;="&amp;$F$5,'مسحوبات العملاء'!$D$5:$D$331,"&lt;="&amp;$F$6),"",INDEX('مسحوبات العملاء'!J$5:J$330,MATCH($C156,'مسحوبات العملاء'!$D$5:$D$330,0)))</f>
        <v>500</v>
      </c>
    </row>
    <row r="157" spans="3:9">
      <c r="C157" s="13">
        <f t="array" ref="C157">IF(ROWS($C$12:C157)&gt;COUNTIFS('مسحوبات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حساب'!$F$6,ROW($F$5:$F$330)-ROW($F$5)+1),""),ROWS($F$5:F149))))</f>
        <v>41741</v>
      </c>
      <c r="D157" s="1" t="str">
        <f t="array" ref="D157">IF(ROWS($D$12:D157)&gt;COUNTIFS('مسحوبات العملاء'!$D$5:$D$331,"&gt;="&amp;$F$5,'مسحوبات العملاء'!$D$5:$D$331,"&lt;="&amp;$F$6),"",INDEX('مسحوبات العملاء'!E$5:E$330,MATCH($C157,'مسحوبات العملاء'!$D$5:$D$330,0)))</f>
        <v>عميل 54</v>
      </c>
      <c r="E157" s="1">
        <f t="array" ref="E157">IF(ROWS($D$12:E157)&gt;COUNTIFS('مسحوبات العملاء'!$D$5:$D$331,"&gt;="&amp;$F$5,'مسحوبات العملاء'!$D$5:$D$331,"&lt;="&amp;$F$6),"",INDEX('مسحوبات العملاء'!F$5:F$330,MATCH($C157,'مسحوبات العملاء'!$D$5:$D$330,0)))</f>
        <v>334</v>
      </c>
      <c r="F157" s="1">
        <f t="array" ref="F157">IF(ROWS($D$12:F157)&gt;COUNTIFS('مسحوبات العملاء'!$D$5:$D$331,"&gt;="&amp;$F$5,'مسحوبات العملاء'!$D$5:$D$331,"&lt;="&amp;$F$6),"",INDEX('مسحوبات العملاء'!G$5:G$330,MATCH($C157,'مسحوبات العملاء'!$D$5:$D$330,0)))</f>
        <v>8</v>
      </c>
      <c r="G157" s="1">
        <f t="array" aca="1" ref="G157" ca="1">IF(ROWS($D$12:G157)&gt;COUNTIFS('مسحوبات العملاء'!$D$5:$D$331,"&gt;="&amp;$F$5,'مسحوبات العملاء'!$D$5:$D$331,"&lt;="&amp;$F$6),"",INDEX('مسحوبات العملاء'!H$5:H$330,MATCH($C157,'مسحوبات العملاء'!$D$5:$D$330,0)))</f>
        <v>135</v>
      </c>
      <c r="H157" s="1">
        <f t="array" ref="H157">IF(ROWS($D$12:H157)&gt;COUNTIFS('مسحوبات العملاء'!$D$5:$D$331,"&gt;="&amp;$F$5,'مسحوبات العملاء'!$D$5:$D$331,"&lt;="&amp;$F$6),"",INDEX('مسحوبات العملاء'!I$5:I$330,MATCH($C157,'مسحوبات العملاء'!$D$5:$D$330,0)))</f>
        <v>80</v>
      </c>
      <c r="I157" s="1">
        <f t="array" aca="1" ref="I157" ca="1">IF(ROWS($D$12:I157)&gt;COUNTIFS('مسحوبات العملاء'!$D$5:$D$331,"&gt;="&amp;$F$5,'مسحوبات العملاء'!$D$5:$D$331,"&lt;="&amp;$F$6),"",INDEX('مسحوبات العملاء'!J$5:J$330,MATCH($C157,'مسحوبات العملاء'!$D$5:$D$330,0)))</f>
        <v>215</v>
      </c>
    </row>
    <row r="158" spans="3:9">
      <c r="C158" s="13">
        <f t="array" ref="C158">IF(ROWS($C$12:C158)&gt;COUNTIFS('مسحوبات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حساب'!$F$6,ROW($F$5:$F$330)-ROW($F$5)+1),""),ROWS($F$5:F150))))</f>
        <v>41731</v>
      </c>
      <c r="D158" s="1" t="str">
        <f t="array" ref="D158">IF(ROWS($D$12:D158)&gt;COUNTIFS('مسحوبات العملاء'!$D$5:$D$331,"&gt;="&amp;$F$5,'مسحوبات العملاء'!$D$5:$D$331,"&lt;="&amp;$F$6),"",INDEX('مسحوبات العملاء'!E$5:E$330,MATCH($C158,'مسحوبات العملاء'!$D$5:$D$330,0)))</f>
        <v>عميل 12</v>
      </c>
      <c r="E158" s="1">
        <f t="array" ref="E158">IF(ROWS($D$12:E158)&gt;COUNTIFS('مسحوبات العملاء'!$D$5:$D$331,"&gt;="&amp;$F$5,'مسحوبات العملاء'!$D$5:$D$331,"&lt;="&amp;$F$6),"",INDEX('مسحوبات العملاء'!F$5:F$330,MATCH($C158,'مسحوبات العملاء'!$D$5:$D$330,0)))</f>
        <v>194</v>
      </c>
      <c r="F158" s="1">
        <f t="array" ref="F158">IF(ROWS($D$12:F158)&gt;COUNTIFS('مسحوبات العملاء'!$D$5:$D$331,"&gt;="&amp;$F$5,'مسحوبات العملاء'!$D$5:$D$331,"&lt;="&amp;$F$6),"",INDEX('مسحوبات العملاء'!G$5:G$330,MATCH($C158,'مسحوبات العملاء'!$D$5:$D$330,0)))</f>
        <v>3</v>
      </c>
      <c r="G158" s="1">
        <f t="array" aca="1" ref="G158" ca="1">IF(ROWS($D$12:G158)&gt;COUNTIFS('مسحوبات العملاء'!$D$5:$D$331,"&gt;="&amp;$F$5,'مسحوبات العملاء'!$D$5:$D$331,"&lt;="&amp;$F$6),"",INDEX('مسحوبات العملاء'!H$5:H$330,MATCH($C158,'مسحوبات العملاء'!$D$5:$D$330,0)))</f>
        <v>115</v>
      </c>
      <c r="H158" s="1">
        <f t="array" ref="H158">IF(ROWS($D$12:H158)&gt;COUNTIFS('مسحوبات العملاء'!$D$5:$D$331,"&gt;="&amp;$F$5,'مسحوبات العملاء'!$D$5:$D$331,"&lt;="&amp;$F$6),"",INDEX('مسحوبات العملاء'!I$5:I$330,MATCH($C158,'مسحوبات العملاء'!$D$5:$D$330,0)))</f>
        <v>30</v>
      </c>
      <c r="I158" s="1">
        <f t="array" aca="1" ref="I158" ca="1">IF(ROWS($D$12:I158)&gt;COUNTIFS('مسحوبات العملاء'!$D$5:$D$331,"&gt;="&amp;$F$5,'مسحوبات العملاء'!$D$5:$D$331,"&lt;="&amp;$F$6),"",INDEX('مسحوبات العملاء'!J$5:J$330,MATCH($C158,'مسحوبات العملاء'!$D$5:$D$330,0)))</f>
        <v>145</v>
      </c>
    </row>
    <row r="159" spans="3:9">
      <c r="C159" s="13">
        <f t="array" ref="C159">IF(ROWS($C$12:C159)&gt;COUNTIFS('مسحوبات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حساب'!$F$6,ROW($F$5:$F$330)-ROW($F$5)+1),""),ROWS($F$5:F151))))</f>
        <v>41764</v>
      </c>
      <c r="D159" s="1" t="str">
        <f t="array" ref="D159">IF(ROWS($D$12:D159)&gt;COUNTIFS('مسحوبات العملاء'!$D$5:$D$331,"&gt;="&amp;$F$5,'مسحوبات العملاء'!$D$5:$D$331,"&lt;="&amp;$F$6),"",INDEX('مسحوبات العملاء'!E$5:E$330,MATCH($C159,'مسحوبات العملاء'!$D$5:$D$330,0)))</f>
        <v>عميل 38</v>
      </c>
      <c r="E159" s="1">
        <f t="array" ref="E159">IF(ROWS($D$12:E159)&gt;COUNTIFS('مسحوبات العملاء'!$D$5:$D$331,"&gt;="&amp;$F$5,'مسحوبات العملاء'!$D$5:$D$331,"&lt;="&amp;$F$6),"",INDEX('مسحوبات العملاء'!F$5:F$330,MATCH($C159,'مسحوبات العملاء'!$D$5:$D$330,0)))</f>
        <v>401</v>
      </c>
      <c r="F159" s="1">
        <f t="array" ref="F159">IF(ROWS($D$12:F159)&gt;COUNTIFS('مسحوبات العملاء'!$D$5:$D$331,"&gt;="&amp;$F$5,'مسحوبات العملاء'!$D$5:$D$331,"&lt;="&amp;$F$6),"",INDEX('مسحوبات العملاء'!G$5:G$330,MATCH($C159,'مسحوبات العملاء'!$D$5:$D$330,0)))</f>
        <v>18</v>
      </c>
      <c r="G159" s="1">
        <f t="array" aca="1" ref="G159" ca="1">IF(ROWS($D$12:G159)&gt;COUNTIFS('مسحوبات العملاء'!$D$5:$D$331,"&gt;="&amp;$F$5,'مسحوبات العملاء'!$D$5:$D$331,"&lt;="&amp;$F$6),"",INDEX('مسحوبات العملاء'!H$5:H$330,MATCH($C159,'مسحوبات العملاء'!$D$5:$D$330,0)))</f>
        <v>189</v>
      </c>
      <c r="H159" s="1">
        <f t="array" ref="H159">IF(ROWS($D$12:H159)&gt;COUNTIFS('مسحوبات العملاء'!$D$5:$D$331,"&gt;="&amp;$F$5,'مسحوبات العملاء'!$D$5:$D$331,"&lt;="&amp;$F$6),"",INDEX('مسحوبات العملاء'!I$5:I$330,MATCH($C159,'مسحوبات العملاء'!$D$5:$D$330,0)))</f>
        <v>360</v>
      </c>
      <c r="I159" s="1">
        <f t="array" aca="1" ref="I159" ca="1">IF(ROWS($D$12:I159)&gt;COUNTIFS('مسحوبات العملاء'!$D$5:$D$331,"&gt;="&amp;$F$5,'مسحوبات العملاء'!$D$5:$D$331,"&lt;="&amp;$F$6),"",INDEX('مسحوبات العملاء'!J$5:J$330,MATCH($C159,'مسحوبات العملاء'!$D$5:$D$330,0)))</f>
        <v>549</v>
      </c>
    </row>
    <row r="160" spans="3:9">
      <c r="C160" s="13">
        <f t="array" ref="C160">IF(ROWS($C$12:C160)&gt;COUNTIFS('مسحوبات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حساب'!$F$6,ROW($F$5:$F$330)-ROW($F$5)+1),""),ROWS($F$5:F152))))</f>
        <v>41823</v>
      </c>
      <c r="D160" s="1" t="str">
        <f t="array" ref="D160">IF(ROWS($D$12:D160)&gt;COUNTIFS('مسحوبات العملاء'!$D$5:$D$331,"&gt;="&amp;$F$5,'مسحوبات العملاء'!$D$5:$D$331,"&lt;="&amp;$F$6),"",INDEX('مسحوبات العملاء'!E$5:E$330,MATCH($C160,'مسحوبات العملاء'!$D$5:$D$330,0)))</f>
        <v>عميل 253</v>
      </c>
      <c r="E160" s="1">
        <f t="array" ref="E160">IF(ROWS($D$12:E160)&gt;COUNTIFS('مسحوبات العملاء'!$D$5:$D$331,"&gt;="&amp;$F$5,'مسحوبات العملاء'!$D$5:$D$331,"&lt;="&amp;$F$6),"",INDEX('مسحوبات العملاء'!F$5:F$330,MATCH($C160,'مسحوبات العملاء'!$D$5:$D$330,0)))</f>
        <v>144</v>
      </c>
      <c r="F160" s="1">
        <f t="array" ref="F160">IF(ROWS($D$12:F160)&gt;COUNTIFS('مسحوبات العملاء'!$D$5:$D$331,"&gt;="&amp;$F$5,'مسحوبات العملاء'!$D$5:$D$331,"&lt;="&amp;$F$6),"",INDEX('مسحوبات العملاء'!G$5:G$330,MATCH($C160,'مسحوبات العملاء'!$D$5:$D$330,0)))</f>
        <v>1</v>
      </c>
      <c r="G160" s="1">
        <f t="array" aca="1" ref="G160" ca="1">IF(ROWS($D$12:G160)&gt;COUNTIFS('مسحوبات العملاء'!$D$5:$D$331,"&gt;="&amp;$F$5,'مسحوبات العملاء'!$D$5:$D$331,"&lt;="&amp;$F$6),"",INDEX('مسحوبات العملاء'!H$5:H$330,MATCH($C160,'مسحوبات العملاء'!$D$5:$D$330,0)))</f>
        <v>226</v>
      </c>
      <c r="H160" s="1">
        <f t="array" ref="H160">IF(ROWS($D$12:H160)&gt;COUNTIFS('مسحوبات العملاء'!$D$5:$D$331,"&gt;="&amp;$F$5,'مسحوبات العملاء'!$D$5:$D$331,"&lt;="&amp;$F$6),"",INDEX('مسحوبات العملاء'!I$5:I$330,MATCH($C160,'مسحوبات العملاء'!$D$5:$D$330,0)))</f>
        <v>10</v>
      </c>
      <c r="I160" s="1">
        <f t="array" aca="1" ref="I160" ca="1">IF(ROWS($D$12:I160)&gt;COUNTIFS('مسحوبات العملاء'!$D$5:$D$331,"&gt;="&amp;$F$5,'مسحوبات العملاء'!$D$5:$D$331,"&lt;="&amp;$F$6),"",INDEX('مسحوبات العملاء'!J$5:J$330,MATCH($C160,'مسحوبات العملاء'!$D$5:$D$330,0)))</f>
        <v>236</v>
      </c>
    </row>
    <row r="161" spans="3:9">
      <c r="C161" s="13">
        <f t="array" ref="C161">IF(ROWS($C$12:C161)&gt;COUNTIFS('مسحوبات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حساب'!$F$6,ROW($F$5:$F$330)-ROW($F$5)+1),""),ROWS($F$5:F153))))</f>
        <v>41795</v>
      </c>
      <c r="D161" s="1" t="str">
        <f t="array" ref="D161">IF(ROWS($D$12:D161)&gt;COUNTIFS('مسحوبات العملاء'!$D$5:$D$331,"&gt;="&amp;$F$5,'مسحوبات العملاء'!$D$5:$D$331,"&lt;="&amp;$F$6),"",INDEX('مسحوبات العملاء'!E$5:E$330,MATCH($C161,'مسحوبات العملاء'!$D$5:$D$330,0)))</f>
        <v>عميل 178</v>
      </c>
      <c r="E161" s="1">
        <f t="array" ref="E161">IF(ROWS($D$12:E161)&gt;COUNTIFS('مسحوبات العملاء'!$D$5:$D$331,"&gt;="&amp;$F$5,'مسحوبات العملاء'!$D$5:$D$331,"&lt;="&amp;$F$6),"",INDEX('مسحوبات العملاء'!F$5:F$330,MATCH($C161,'مسحوبات العملاء'!$D$5:$D$330,0)))</f>
        <v>160</v>
      </c>
      <c r="F161" s="1">
        <f t="array" ref="F161">IF(ROWS($D$12:F161)&gt;COUNTIFS('مسحوبات العملاء'!$D$5:$D$331,"&gt;="&amp;$F$5,'مسحوبات العملاء'!$D$5:$D$331,"&lt;="&amp;$F$6),"",INDEX('مسحوبات العملاء'!G$5:G$330,MATCH($C161,'مسحوبات العملاء'!$D$5:$D$330,0)))</f>
        <v>19</v>
      </c>
      <c r="G161" s="1">
        <f t="array" aca="1" ref="G161" ca="1">IF(ROWS($D$12:G161)&gt;COUNTIFS('مسحوبات العملاء'!$D$5:$D$331,"&gt;="&amp;$F$5,'مسحوبات العملاء'!$D$5:$D$331,"&lt;="&amp;$F$6),"",INDEX('مسحوبات العملاء'!H$5:H$330,MATCH($C161,'مسحوبات العملاء'!$D$5:$D$330,0)))</f>
        <v>106</v>
      </c>
      <c r="H161" s="1">
        <f t="array" ref="H161">IF(ROWS($D$12:H161)&gt;COUNTIFS('مسحوبات العملاء'!$D$5:$D$331,"&gt;="&amp;$F$5,'مسحوبات العملاء'!$D$5:$D$331,"&lt;="&amp;$F$6),"",INDEX('مسحوبات العملاء'!I$5:I$330,MATCH($C161,'مسحوبات العملاء'!$D$5:$D$330,0)))</f>
        <v>190</v>
      </c>
      <c r="I161" s="1">
        <f t="array" aca="1" ref="I161" ca="1">IF(ROWS($D$12:I161)&gt;COUNTIFS('مسحوبات العملاء'!$D$5:$D$331,"&gt;="&amp;$F$5,'مسحوبات العملاء'!$D$5:$D$331,"&lt;="&amp;$F$6),"",INDEX('مسحوبات العملاء'!J$5:J$330,MATCH($C161,'مسحوبات العملاء'!$D$5:$D$330,0)))</f>
        <v>296</v>
      </c>
    </row>
    <row r="162" spans="3:9">
      <c r="C162" s="13">
        <f t="array" ref="C162">IF(ROWS($C$12:C162)&gt;COUNTIFS('مسحوبات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حساب'!$F$6,ROW($F$5:$F$330)-ROW($F$5)+1),""),ROWS($F$5:F154))))</f>
        <v>41913</v>
      </c>
      <c r="D162" s="1" t="str">
        <f t="array" ref="D162">IF(ROWS($D$12:D162)&gt;COUNTIFS('مسحوبات العملاء'!$D$5:$D$331,"&gt;="&amp;$F$5,'مسحوبات العملاء'!$D$5:$D$331,"&lt;="&amp;$F$6),"",INDEX('مسحوبات العملاء'!E$5:E$330,MATCH($C162,'مسحوبات العملاء'!$D$5:$D$330,0)))</f>
        <v>عميل 133</v>
      </c>
      <c r="E162" s="1">
        <f t="array" ref="E162">IF(ROWS($D$12:E162)&gt;COUNTIFS('مسحوبات العملاء'!$D$5:$D$331,"&gt;="&amp;$F$5,'مسحوبات العملاء'!$D$5:$D$331,"&lt;="&amp;$F$6),"",INDEX('مسحوبات العملاء'!F$5:F$330,MATCH($C162,'مسحوبات العملاء'!$D$5:$D$330,0)))</f>
        <v>363</v>
      </c>
      <c r="F162" s="1">
        <f t="array" ref="F162">IF(ROWS($D$12:F162)&gt;COUNTIFS('مسحوبات العملاء'!$D$5:$D$331,"&gt;="&amp;$F$5,'مسحوبات العملاء'!$D$5:$D$331,"&lt;="&amp;$F$6),"",INDEX('مسحوبات العملاء'!G$5:G$330,MATCH($C162,'مسحوبات العملاء'!$D$5:$D$330,0)))</f>
        <v>11</v>
      </c>
      <c r="G162" s="1">
        <f t="array" aca="1" ref="G162" ca="1">IF(ROWS($D$12:G162)&gt;COUNTIFS('مسحوبات العملاء'!$D$5:$D$331,"&gt;="&amp;$F$5,'مسحوبات العملاء'!$D$5:$D$331,"&lt;="&amp;$F$6),"",INDEX('مسحوبات العملاء'!H$5:H$330,MATCH($C162,'مسحوبات العملاء'!$D$5:$D$330,0)))</f>
        <v>190</v>
      </c>
      <c r="H162" s="1">
        <f t="array" ref="H162">IF(ROWS($D$12:H162)&gt;COUNTIFS('مسحوبات العملاء'!$D$5:$D$331,"&gt;="&amp;$F$5,'مسحوبات العملاء'!$D$5:$D$331,"&lt;="&amp;$F$6),"",INDEX('مسحوبات العملاء'!I$5:I$330,MATCH($C162,'مسحوبات العملاء'!$D$5:$D$330,0)))</f>
        <v>440</v>
      </c>
      <c r="I162" s="1">
        <f t="array" aca="1" ref="I162" ca="1">IF(ROWS($D$12:I162)&gt;COUNTIFS('مسحوبات العملاء'!$D$5:$D$331,"&gt;="&amp;$F$5,'مسحوبات العملاء'!$D$5:$D$331,"&lt;="&amp;$F$6),"",INDEX('مسحوبات العملاء'!J$5:J$330,MATCH($C162,'مسحوبات العملاء'!$D$5:$D$330,0)))</f>
        <v>630</v>
      </c>
    </row>
    <row r="163" spans="3:9">
      <c r="C163" s="13">
        <f t="array" ref="C163">IF(ROWS($C$12:C163)&gt;COUNTIFS('مسحوبات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حساب'!$F$6,ROW($F$5:$F$330)-ROW($F$5)+1),""),ROWS($F$5:F155))))</f>
        <v>41925</v>
      </c>
      <c r="D163" s="1" t="str">
        <f t="array" ref="D163">IF(ROWS($D$12:D163)&gt;COUNTIFS('مسحوبات العملاء'!$D$5:$D$331,"&gt;="&amp;$F$5,'مسحوبات العملاء'!$D$5:$D$331,"&lt;="&amp;$F$6),"",INDEX('مسحوبات العملاء'!E$5:E$330,MATCH($C163,'مسحوبات العملاء'!$D$5:$D$330,0)))</f>
        <v>عميل 66</v>
      </c>
      <c r="E163" s="1">
        <f t="array" ref="E163">IF(ROWS($D$12:E163)&gt;COUNTIFS('مسحوبات العملاء'!$D$5:$D$331,"&gt;="&amp;$F$5,'مسحوبات العملاء'!$D$5:$D$331,"&lt;="&amp;$F$6),"",INDEX('مسحوبات العملاء'!F$5:F$330,MATCH($C163,'مسحوبات العملاء'!$D$5:$D$330,0)))</f>
        <v>172</v>
      </c>
      <c r="F163" s="1">
        <f t="array" ref="F163">IF(ROWS($D$12:F163)&gt;COUNTIFS('مسحوبات العملاء'!$D$5:$D$331,"&gt;="&amp;$F$5,'مسحوبات العملاء'!$D$5:$D$331,"&lt;="&amp;$F$6),"",INDEX('مسحوبات العملاء'!G$5:G$330,MATCH($C163,'مسحوبات العملاء'!$D$5:$D$330,0)))</f>
        <v>2</v>
      </c>
      <c r="G163" s="1">
        <f t="array" aca="1" ref="G163" ca="1">IF(ROWS($D$12:G163)&gt;COUNTIFS('مسحوبات العملاء'!$D$5:$D$331,"&gt;="&amp;$F$5,'مسحوبات العملاء'!$D$5:$D$331,"&lt;="&amp;$F$6),"",INDEX('مسحوبات العملاء'!H$5:H$330,MATCH($C163,'مسحوبات العملاء'!$D$5:$D$330,0)))</f>
        <v>219</v>
      </c>
      <c r="H163" s="1">
        <f t="array" ref="H163">IF(ROWS($D$12:H163)&gt;COUNTIFS('مسحوبات العملاء'!$D$5:$D$331,"&gt;="&amp;$F$5,'مسحوبات العملاء'!$D$5:$D$331,"&lt;="&amp;$F$6),"",INDEX('مسحوبات العملاء'!I$5:I$330,MATCH($C163,'مسحوبات العملاء'!$D$5:$D$330,0)))</f>
        <v>60</v>
      </c>
      <c r="I163" s="1">
        <f t="array" aca="1" ref="I163" ca="1">IF(ROWS($D$12:I163)&gt;COUNTIFS('مسحوبات العملاء'!$D$5:$D$331,"&gt;="&amp;$F$5,'مسحوبات العملاء'!$D$5:$D$331,"&lt;="&amp;$F$6),"",INDEX('مسحوبات العملاء'!J$5:J$330,MATCH($C163,'مسحوبات العملاء'!$D$5:$D$330,0)))</f>
        <v>279</v>
      </c>
    </row>
    <row r="164" spans="3:9">
      <c r="C164" s="13">
        <f t="array" ref="C164">IF(ROWS($C$12:C164)&gt;COUNTIFS('مسحوبات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حساب'!$F$6,ROW($F$5:$F$330)-ROW($F$5)+1),""),ROWS($F$5:F156))))</f>
        <v>41905</v>
      </c>
      <c r="D164" s="1" t="str">
        <f t="array" ref="D164">IF(ROWS($D$12:D164)&gt;COUNTIFS('مسحوبات العملاء'!$D$5:$D$331,"&gt;="&amp;$F$5,'مسحوبات العملاء'!$D$5:$D$331,"&lt;="&amp;$F$6),"",INDEX('مسحوبات العملاء'!E$5:E$330,MATCH($C164,'مسحوبات العملاء'!$D$5:$D$330,0)))</f>
        <v>عميل 83</v>
      </c>
      <c r="E164" s="1">
        <f t="array" ref="E164">IF(ROWS($D$12:E164)&gt;COUNTIFS('مسحوبات العملاء'!$D$5:$D$331,"&gt;="&amp;$F$5,'مسحوبات العملاء'!$D$5:$D$331,"&lt;="&amp;$F$6),"",INDEX('مسحوبات العملاء'!F$5:F$330,MATCH($C164,'مسحوبات العملاء'!$D$5:$D$330,0)))</f>
        <v>123</v>
      </c>
      <c r="F164" s="1">
        <f t="array" ref="F164">IF(ROWS($D$12:F164)&gt;COUNTIFS('مسحوبات العملاء'!$D$5:$D$331,"&gt;="&amp;$F$5,'مسحوبات العملاء'!$D$5:$D$331,"&lt;="&amp;$F$6),"",INDEX('مسحوبات العملاء'!G$5:G$330,MATCH($C164,'مسحوبات العملاء'!$D$5:$D$330,0)))</f>
        <v>14</v>
      </c>
      <c r="G164" s="1">
        <f t="array" aca="1" ref="G164" ca="1">IF(ROWS($D$12:G164)&gt;COUNTIFS('مسحوبات العملاء'!$D$5:$D$331,"&gt;="&amp;$F$5,'مسحوبات العملاء'!$D$5:$D$331,"&lt;="&amp;$F$6),"",INDEX('مسحوبات العملاء'!H$5:H$330,MATCH($C164,'مسحوبات العملاء'!$D$5:$D$330,0)))</f>
        <v>178</v>
      </c>
      <c r="H164" s="1">
        <f t="array" ref="H164">IF(ROWS($D$12:H164)&gt;COUNTIFS('مسحوبات العملاء'!$D$5:$D$331,"&gt;="&amp;$F$5,'مسحوبات العملاء'!$D$5:$D$331,"&lt;="&amp;$F$6),"",INDEX('مسحوبات العملاء'!I$5:I$330,MATCH($C164,'مسحوبات العملاء'!$D$5:$D$330,0)))</f>
        <v>420</v>
      </c>
      <c r="I164" s="1">
        <f t="array" aca="1" ref="I164" ca="1">IF(ROWS($D$12:I164)&gt;COUNTIFS('مسحوبات العملاء'!$D$5:$D$331,"&gt;="&amp;$F$5,'مسحوبات العملاء'!$D$5:$D$331,"&lt;="&amp;$F$6),"",INDEX('مسحوبات العملاء'!J$5:J$330,MATCH($C164,'مسحوبات العملاء'!$D$5:$D$330,0)))</f>
        <v>598</v>
      </c>
    </row>
    <row r="165" spans="3:9">
      <c r="C165" s="13">
        <f t="array" ref="C165">IF(ROWS($C$12:C165)&gt;COUNTIFS('مسحوبات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حساب'!$F$6,ROW($F$5:$F$330)-ROW($F$5)+1),""),ROWS($F$5:F157))))</f>
        <v>41855</v>
      </c>
      <c r="D165" s="1" t="str">
        <f t="array" ref="D165">IF(ROWS($D$12:D165)&gt;COUNTIFS('مسحوبات العملاء'!$D$5:$D$331,"&gt;="&amp;$F$5,'مسحوبات العملاء'!$D$5:$D$331,"&lt;="&amp;$F$6),"",INDEX('مسحوبات العملاء'!E$5:E$330,MATCH($C165,'مسحوبات العملاء'!$D$5:$D$330,0)))</f>
        <v>عميل 189</v>
      </c>
      <c r="E165" s="1">
        <f t="array" ref="E165">IF(ROWS($D$12:E165)&gt;COUNTIFS('مسحوبات العملاء'!$D$5:$D$331,"&gt;="&amp;$F$5,'مسحوبات العملاء'!$D$5:$D$331,"&lt;="&amp;$F$6),"",INDEX('مسحوبات العملاء'!F$5:F$330,MATCH($C165,'مسحوبات العملاء'!$D$5:$D$330,0)))</f>
        <v>181</v>
      </c>
      <c r="F165" s="1">
        <f t="array" ref="F165">IF(ROWS($D$12:F165)&gt;COUNTIFS('مسحوبات العملاء'!$D$5:$D$331,"&gt;="&amp;$F$5,'مسحوبات العملاء'!$D$5:$D$331,"&lt;="&amp;$F$6),"",INDEX('مسحوبات العملاء'!G$5:G$330,MATCH($C165,'مسحوبات العملاء'!$D$5:$D$330,0)))</f>
        <v>20</v>
      </c>
      <c r="G165" s="1">
        <f t="array" aca="1" ref="G165" ca="1">IF(ROWS($D$12:G165)&gt;COUNTIFS('مسحوبات العملاء'!$D$5:$D$331,"&gt;="&amp;$F$5,'مسحوبات العملاء'!$D$5:$D$331,"&lt;="&amp;$F$6),"",INDEX('مسحوبات العملاء'!H$5:H$330,MATCH($C165,'مسحوبات العملاء'!$D$5:$D$330,0)))</f>
        <v>182</v>
      </c>
      <c r="H165" s="1">
        <f t="array" ref="H165">IF(ROWS($D$12:H165)&gt;COUNTIFS('مسحوبات العملاء'!$D$5:$D$331,"&gt;="&amp;$F$5,'مسحوبات العملاء'!$D$5:$D$331,"&lt;="&amp;$F$6),"",INDEX('مسحوبات العملاء'!I$5:I$330,MATCH($C165,'مسحوبات العملاء'!$D$5:$D$330,0)))</f>
        <v>600</v>
      </c>
      <c r="I165" s="1">
        <f t="array" aca="1" ref="I165" ca="1">IF(ROWS($D$12:I165)&gt;COUNTIFS('مسحوبات العملاء'!$D$5:$D$331,"&gt;="&amp;$F$5,'مسحوبات العملاء'!$D$5:$D$331,"&lt;="&amp;$F$6),"",INDEX('مسحوبات العملاء'!J$5:J$330,MATCH($C165,'مسحوبات العملاء'!$D$5:$D$330,0)))</f>
        <v>782</v>
      </c>
    </row>
    <row r="166" spans="3:9">
      <c r="C166" s="13">
        <f t="array" ref="C166">IF(ROWS($C$12:C166)&gt;COUNTIFS('مسحوبات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حساب'!$F$6,ROW($F$5:$F$330)-ROW($F$5)+1),""),ROWS($F$5:F158))))</f>
        <v>41866</v>
      </c>
      <c r="D166" s="1" t="str">
        <f t="array" ref="D166">IF(ROWS($D$12:D166)&gt;COUNTIFS('مسحوبات العملاء'!$D$5:$D$331,"&gt;="&amp;$F$5,'مسحوبات العملاء'!$D$5:$D$331,"&lt;="&amp;$F$6),"",INDEX('مسحوبات العملاء'!E$5:E$330,MATCH($C166,'مسحوبات العملاء'!$D$5:$D$330,0)))</f>
        <v>عميل 264</v>
      </c>
      <c r="E166" s="1">
        <f t="array" ref="E166">IF(ROWS($D$12:E166)&gt;COUNTIFS('مسحوبات العملاء'!$D$5:$D$331,"&gt;="&amp;$F$5,'مسحوبات العملاء'!$D$5:$D$331,"&lt;="&amp;$F$6),"",INDEX('مسحوبات العملاء'!F$5:F$330,MATCH($C166,'مسحوبات العملاء'!$D$5:$D$330,0)))</f>
        <v>405</v>
      </c>
      <c r="F166" s="1">
        <f t="array" ref="F166">IF(ROWS($D$12:F166)&gt;COUNTIFS('مسحوبات العملاء'!$D$5:$D$331,"&gt;="&amp;$F$5,'مسحوبات العملاء'!$D$5:$D$331,"&lt;="&amp;$F$6),"",INDEX('مسحوبات العملاء'!G$5:G$330,MATCH($C166,'مسحوبات العملاء'!$D$5:$D$330,0)))</f>
        <v>6</v>
      </c>
      <c r="G166" s="1">
        <f t="array" aca="1" ref="G166" ca="1">IF(ROWS($D$12:G166)&gt;COUNTIFS('مسحوبات العملاء'!$D$5:$D$331,"&gt;="&amp;$F$5,'مسحوبات العملاء'!$D$5:$D$331,"&lt;="&amp;$F$6),"",INDEX('مسحوبات العملاء'!H$5:H$330,MATCH($C166,'مسحوبات العملاء'!$D$5:$D$330,0)))</f>
        <v>181</v>
      </c>
      <c r="H166" s="1">
        <f t="array" ref="H166">IF(ROWS($D$12:H166)&gt;COUNTIFS('مسحوبات العملاء'!$D$5:$D$331,"&gt;="&amp;$F$5,'مسحوبات العملاء'!$D$5:$D$331,"&lt;="&amp;$F$6),"",INDEX('مسحوبات العملاء'!I$5:I$330,MATCH($C166,'مسحوبات العملاء'!$D$5:$D$330,0)))</f>
        <v>240</v>
      </c>
      <c r="I166" s="1">
        <f t="array" aca="1" ref="I166" ca="1">IF(ROWS($D$12:I166)&gt;COUNTIFS('مسحوبات العملاء'!$D$5:$D$331,"&gt;="&amp;$F$5,'مسحوبات العملاء'!$D$5:$D$331,"&lt;="&amp;$F$6),"",INDEX('مسحوبات العملاء'!J$5:J$330,MATCH($C166,'مسحوبات العملاء'!$D$5:$D$330,0)))</f>
        <v>421</v>
      </c>
    </row>
    <row r="167" spans="3:9">
      <c r="C167" s="13">
        <f t="array" ref="C167">IF(ROWS($C$12:C167)&gt;COUNTIFS('مسحوبات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حساب'!$F$6,ROW($F$5:$F$330)-ROW($F$5)+1),""),ROWS($F$5:F159))))</f>
        <v>41857</v>
      </c>
      <c r="D167" s="1" t="str">
        <f t="array" ref="D167">IF(ROWS($D$12:D167)&gt;COUNTIFS('مسحوبات العملاء'!$D$5:$D$331,"&gt;="&amp;$F$5,'مسحوبات العملاء'!$D$5:$D$331,"&lt;="&amp;$F$6),"",INDEX('مسحوبات العملاء'!E$5:E$330,MATCH($C167,'مسحوبات العملاء'!$D$5:$D$330,0)))</f>
        <v>عميل 153</v>
      </c>
      <c r="E167" s="1">
        <f t="array" ref="E167">IF(ROWS($D$12:E167)&gt;COUNTIFS('مسحوبات العملاء'!$D$5:$D$331,"&gt;="&amp;$F$5,'مسحوبات العملاء'!$D$5:$D$331,"&lt;="&amp;$F$6),"",INDEX('مسحوبات العملاء'!F$5:F$330,MATCH($C167,'مسحوبات العملاء'!$D$5:$D$330,0)))</f>
        <v>246</v>
      </c>
      <c r="F167" s="1">
        <f t="array" ref="F167">IF(ROWS($D$12:F167)&gt;COUNTIFS('مسحوبات العملاء'!$D$5:$D$331,"&gt;="&amp;$F$5,'مسحوبات العملاء'!$D$5:$D$331,"&lt;="&amp;$F$6),"",INDEX('مسحوبات العملاء'!G$5:G$330,MATCH($C167,'مسحوبات العملاء'!$D$5:$D$330,0)))</f>
        <v>10</v>
      </c>
      <c r="G167" s="1">
        <f t="array" aca="1" ref="G167" ca="1">IF(ROWS($D$12:G167)&gt;COUNTIFS('مسحوبات العملاء'!$D$5:$D$331,"&gt;="&amp;$F$5,'مسحوبات العملاء'!$D$5:$D$331,"&lt;="&amp;$F$6),"",INDEX('مسحوبات العملاء'!H$5:H$330,MATCH($C167,'مسحوبات العملاء'!$D$5:$D$330,0)))</f>
        <v>190</v>
      </c>
      <c r="H167" s="1">
        <f t="array" ref="H167">IF(ROWS($D$12:H167)&gt;COUNTIFS('مسحوبات العملاء'!$D$5:$D$331,"&gt;="&amp;$F$5,'مسحوبات العملاء'!$D$5:$D$331,"&lt;="&amp;$F$6),"",INDEX('مسحوبات العملاء'!I$5:I$330,MATCH($C167,'مسحوبات العملاء'!$D$5:$D$330,0)))</f>
        <v>300</v>
      </c>
      <c r="I167" s="1">
        <f t="array" aca="1" ref="I167" ca="1">IF(ROWS($D$12:I167)&gt;COUNTIFS('مسحوبات العملاء'!$D$5:$D$331,"&gt;="&amp;$F$5,'مسحوبات العملاء'!$D$5:$D$331,"&lt;="&amp;$F$6),"",INDEX('مسحوبات العملاء'!J$5:J$330,MATCH($C167,'مسحوبات العملاء'!$D$5:$D$330,0)))</f>
        <v>490</v>
      </c>
    </row>
    <row r="168" spans="3:9">
      <c r="C168" s="13">
        <f t="array" ref="C168">IF(ROWS($C$12:C168)&gt;COUNTIFS('مسحوبات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حساب'!$F$6,ROW($F$5:$F$330)-ROW($F$5)+1),""),ROWS($F$5:F160))))</f>
        <v>41862</v>
      </c>
      <c r="D168" s="1" t="str">
        <f t="array" ref="D168">IF(ROWS($D$12:D168)&gt;COUNTIFS('مسحوبات العملاء'!$D$5:$D$331,"&gt;="&amp;$F$5,'مسحوبات العملاء'!$D$5:$D$331,"&lt;="&amp;$F$6),"",INDEX('مسحوبات العملاء'!E$5:E$330,MATCH($C168,'مسحوبات العملاء'!$D$5:$D$330,0)))</f>
        <v>عميل 267</v>
      </c>
      <c r="E168" s="1">
        <f t="array" ref="E168">IF(ROWS($D$12:E168)&gt;COUNTIFS('مسحوبات العملاء'!$D$5:$D$331,"&gt;="&amp;$F$5,'مسحوبات العملاء'!$D$5:$D$331,"&lt;="&amp;$F$6),"",INDEX('مسحوبات العملاء'!F$5:F$330,MATCH($C168,'مسحوبات العملاء'!$D$5:$D$330,0)))</f>
        <v>221</v>
      </c>
      <c r="F168" s="1">
        <f t="array" ref="F168">IF(ROWS($D$12:F168)&gt;COUNTIFS('مسحوبات العملاء'!$D$5:$D$331,"&gt;="&amp;$F$5,'مسحوبات العملاء'!$D$5:$D$331,"&lt;="&amp;$F$6),"",INDEX('مسحوبات العملاء'!G$5:G$330,MATCH($C168,'مسحوبات العملاء'!$D$5:$D$330,0)))</f>
        <v>16</v>
      </c>
      <c r="G168" s="1">
        <f t="array" aca="1" ref="G168" ca="1">IF(ROWS($D$12:G168)&gt;COUNTIFS('مسحوبات العملاء'!$D$5:$D$331,"&gt;="&amp;$F$5,'مسحوبات العملاء'!$D$5:$D$331,"&lt;="&amp;$F$6),"",INDEX('مسحوبات العملاء'!H$5:H$330,MATCH($C168,'مسحوبات العملاء'!$D$5:$D$330,0)))</f>
        <v>157</v>
      </c>
      <c r="H168" s="1">
        <f t="array" ref="H168">IF(ROWS($D$12:H168)&gt;COUNTIFS('مسحوبات العملاء'!$D$5:$D$331,"&gt;="&amp;$F$5,'مسحوبات العملاء'!$D$5:$D$331,"&lt;="&amp;$F$6),"",INDEX('مسحوبات العملاء'!I$5:I$330,MATCH($C168,'مسحوبات العملاء'!$D$5:$D$330,0)))</f>
        <v>640</v>
      </c>
      <c r="I168" s="1">
        <f t="array" aca="1" ref="I168" ca="1">IF(ROWS($D$12:I168)&gt;COUNTIFS('مسحوبات العملاء'!$D$5:$D$331,"&gt;="&amp;$F$5,'مسحوبات العملاء'!$D$5:$D$331,"&lt;="&amp;$F$6),"",INDEX('مسحوبات العملاء'!J$5:J$330,MATCH($C168,'مسحوبات العملاء'!$D$5:$D$330,0)))</f>
        <v>797</v>
      </c>
    </row>
    <row r="169" spans="3:9">
      <c r="C169" s="13">
        <f t="array" ref="C169">IF(ROWS($C$12:C169)&gt;COUNTIFS('مسحوبات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حساب'!$F$6,ROW($F$5:$F$330)-ROW($F$5)+1),""),ROWS($F$5:F161))))</f>
        <v>41761</v>
      </c>
      <c r="D169" s="1" t="str">
        <f t="array" ref="D169">IF(ROWS($D$12:D169)&gt;COUNTIFS('مسحوبات العملاء'!$D$5:$D$331,"&gt;="&amp;$F$5,'مسحوبات العملاء'!$D$5:$D$331,"&lt;="&amp;$F$6),"",INDEX('مسحوبات العملاء'!E$5:E$330,MATCH($C169,'مسحوبات العملاء'!$D$5:$D$330,0)))</f>
        <v>عميل 146</v>
      </c>
      <c r="E169" s="1">
        <f t="array" ref="E169">IF(ROWS($D$12:E169)&gt;COUNTIFS('مسحوبات العملاء'!$D$5:$D$331,"&gt;="&amp;$F$5,'مسحوبات العملاء'!$D$5:$D$331,"&lt;="&amp;$F$6),"",INDEX('مسحوبات العملاء'!F$5:F$330,MATCH($C169,'مسحوبات العملاء'!$D$5:$D$330,0)))</f>
        <v>261</v>
      </c>
      <c r="F169" s="1">
        <f t="array" ref="F169">IF(ROWS($D$12:F169)&gt;COUNTIFS('مسحوبات العملاء'!$D$5:$D$331,"&gt;="&amp;$F$5,'مسحوبات العملاء'!$D$5:$D$331,"&lt;="&amp;$F$6),"",INDEX('مسحوبات العملاء'!G$5:G$330,MATCH($C169,'مسحوبات العملاء'!$D$5:$D$330,0)))</f>
        <v>3</v>
      </c>
      <c r="G169" s="1">
        <f t="array" aca="1" ref="G169" ca="1">IF(ROWS($D$12:G169)&gt;COUNTIFS('مسحوبات العملاء'!$D$5:$D$331,"&gt;="&amp;$F$5,'مسحوبات العملاء'!$D$5:$D$331,"&lt;="&amp;$F$6),"",INDEX('مسحوبات العملاء'!H$5:H$330,MATCH($C169,'مسحوبات العملاء'!$D$5:$D$330,0)))</f>
        <v>195</v>
      </c>
      <c r="H169" s="1">
        <f t="array" ref="H169">IF(ROWS($D$12:H169)&gt;COUNTIFS('مسحوبات العملاء'!$D$5:$D$331,"&gt;="&amp;$F$5,'مسحوبات العملاء'!$D$5:$D$331,"&lt;="&amp;$F$6),"",INDEX('مسحوبات العملاء'!I$5:I$330,MATCH($C169,'مسحوبات العملاء'!$D$5:$D$330,0)))</f>
        <v>120</v>
      </c>
      <c r="I169" s="1">
        <f t="array" aca="1" ref="I169" ca="1">IF(ROWS($D$12:I169)&gt;COUNTIFS('مسحوبات العملاء'!$D$5:$D$331,"&gt;="&amp;$F$5,'مسحوبات العملاء'!$D$5:$D$331,"&lt;="&amp;$F$6),"",INDEX('مسحوبات العملاء'!J$5:J$330,MATCH($C169,'مسحوبات العملاء'!$D$5:$D$330,0)))</f>
        <v>315</v>
      </c>
    </row>
    <row r="170" spans="3:9">
      <c r="C170" s="13">
        <f t="array" ref="C170">IF(ROWS($C$12:C170)&gt;COUNTIFS('مسحوبات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حساب'!$F$6,ROW($F$5:$F$330)-ROW($F$5)+1),""),ROWS($F$5:F162))))</f>
        <v>41866</v>
      </c>
      <c r="D170" s="1" t="str">
        <f t="array" ref="D170">IF(ROWS($D$12:D170)&gt;COUNTIFS('مسحوبات العملاء'!$D$5:$D$331,"&gt;="&amp;$F$5,'مسحوبات العملاء'!$D$5:$D$331,"&lt;="&amp;$F$6),"",INDEX('مسحوبات العملاء'!E$5:E$330,MATCH($C170,'مسحوبات العملاء'!$D$5:$D$330,0)))</f>
        <v>عميل 264</v>
      </c>
      <c r="E170" s="1">
        <f t="array" ref="E170">IF(ROWS($D$12:E170)&gt;COUNTIFS('مسحوبات العملاء'!$D$5:$D$331,"&gt;="&amp;$F$5,'مسحوبات العملاء'!$D$5:$D$331,"&lt;="&amp;$F$6),"",INDEX('مسحوبات العملاء'!F$5:F$330,MATCH($C170,'مسحوبات العملاء'!$D$5:$D$330,0)))</f>
        <v>405</v>
      </c>
      <c r="F170" s="1">
        <f t="array" ref="F170">IF(ROWS($D$12:F170)&gt;COUNTIFS('مسحوبات العملاء'!$D$5:$D$331,"&gt;="&amp;$F$5,'مسحوبات العملاء'!$D$5:$D$331,"&lt;="&amp;$F$6),"",INDEX('مسحوبات العملاء'!G$5:G$330,MATCH($C170,'مسحوبات العملاء'!$D$5:$D$330,0)))</f>
        <v>6</v>
      </c>
      <c r="G170" s="1">
        <f t="array" aca="1" ref="G170" ca="1">IF(ROWS($D$12:G170)&gt;COUNTIFS('مسحوبات العملاء'!$D$5:$D$331,"&gt;="&amp;$F$5,'مسحوبات العملاء'!$D$5:$D$331,"&lt;="&amp;$F$6),"",INDEX('مسحوبات العملاء'!H$5:H$330,MATCH($C170,'مسحوبات العملاء'!$D$5:$D$330,0)))</f>
        <v>181</v>
      </c>
      <c r="H170" s="1">
        <f t="array" ref="H170">IF(ROWS($D$12:H170)&gt;COUNTIFS('مسحوبات العملاء'!$D$5:$D$331,"&gt;="&amp;$F$5,'مسحوبات العملاء'!$D$5:$D$331,"&lt;="&amp;$F$6),"",INDEX('مسحوبات العملاء'!I$5:I$330,MATCH($C170,'مسحوبات العملاء'!$D$5:$D$330,0)))</f>
        <v>240</v>
      </c>
      <c r="I170" s="1">
        <f t="array" aca="1" ref="I170" ca="1">IF(ROWS($D$12:I170)&gt;COUNTIFS('مسحوبات العملاء'!$D$5:$D$331,"&gt;="&amp;$F$5,'مسحوبات العملاء'!$D$5:$D$331,"&lt;="&amp;$F$6),"",INDEX('مسحوبات العملاء'!J$5:J$330,MATCH($C170,'مسحوبات العملاء'!$D$5:$D$330,0)))</f>
        <v>421</v>
      </c>
    </row>
    <row r="171" spans="3:9">
      <c r="C171" s="13">
        <f t="array" ref="C171">IF(ROWS($C$12:C171)&gt;COUNTIFS('مسحوبات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حساب'!$F$6,ROW($F$5:$F$330)-ROW($F$5)+1),""),ROWS($F$5:F163))))</f>
        <v>41739</v>
      </c>
      <c r="D171" s="1" t="str">
        <f t="array" ref="D171">IF(ROWS($D$12:D171)&gt;COUNTIFS('مسحوبات العملاء'!$D$5:$D$331,"&gt;="&amp;$F$5,'مسحوبات العملاء'!$D$5:$D$331,"&lt;="&amp;$F$6),"",INDEX('مسحوبات العملاء'!E$5:E$330,MATCH($C171,'مسحوبات العملاء'!$D$5:$D$330,0)))</f>
        <v>عميل 50</v>
      </c>
      <c r="E171" s="1">
        <f t="array" ref="E171">IF(ROWS($D$12:E171)&gt;COUNTIFS('مسحوبات العملاء'!$D$5:$D$331,"&gt;="&amp;$F$5,'مسحوبات العملاء'!$D$5:$D$331,"&lt;="&amp;$F$6),"",INDEX('مسحوبات العملاء'!F$5:F$330,MATCH($C171,'مسحوبات العملاء'!$D$5:$D$330,0)))</f>
        <v>237</v>
      </c>
      <c r="F171" s="1">
        <f t="array" ref="F171">IF(ROWS($D$12:F171)&gt;COUNTIFS('مسحوبات العملاء'!$D$5:$D$331,"&gt;="&amp;$F$5,'مسحوبات العملاء'!$D$5:$D$331,"&lt;="&amp;$F$6),"",INDEX('مسحوبات العملاء'!G$5:G$330,MATCH($C171,'مسحوبات العملاء'!$D$5:$D$330,0)))</f>
        <v>4</v>
      </c>
      <c r="G171" s="1">
        <f t="array" aca="1" ref="G171" ca="1">IF(ROWS($D$12:G171)&gt;COUNTIFS('مسحوبات العملاء'!$D$5:$D$331,"&gt;="&amp;$F$5,'مسحوبات العملاء'!$D$5:$D$331,"&lt;="&amp;$F$6),"",INDEX('مسحوبات العملاء'!H$5:H$330,MATCH($C171,'مسحوبات العملاء'!$D$5:$D$330,0)))</f>
        <v>128</v>
      </c>
      <c r="H171" s="1">
        <f t="array" ref="H171">IF(ROWS($D$12:H171)&gt;COUNTIFS('مسحوبات العملاء'!$D$5:$D$331,"&gt;="&amp;$F$5,'مسحوبات العملاء'!$D$5:$D$331,"&lt;="&amp;$F$6),"",INDEX('مسحوبات العملاء'!I$5:I$330,MATCH($C171,'مسحوبات العملاء'!$D$5:$D$330,0)))</f>
        <v>120</v>
      </c>
      <c r="I171" s="1">
        <f t="array" aca="1" ref="I171" ca="1">IF(ROWS($D$12:I171)&gt;COUNTIFS('مسحوبات العملاء'!$D$5:$D$331,"&gt;="&amp;$F$5,'مسحوبات العملاء'!$D$5:$D$331,"&lt;="&amp;$F$6),"",INDEX('مسحوبات العملاء'!J$5:J$330,MATCH($C171,'مسحوبات العملاء'!$D$5:$D$330,0)))</f>
        <v>248</v>
      </c>
    </row>
    <row r="172" spans="3:9">
      <c r="C172" s="13">
        <f t="array" ref="C172">IF(ROWS($C$12:C172)&gt;COUNTIFS('مسحوبات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حساب'!$F$6,ROW($F$5:$F$330)-ROW($F$5)+1),""),ROWS($F$5:F164))))</f>
        <v>41869</v>
      </c>
      <c r="D172" s="1" t="str">
        <f t="array" ref="D172">IF(ROWS($D$12:D172)&gt;COUNTIFS('مسحوبات العملاء'!$D$5:$D$331,"&gt;="&amp;$F$5,'مسحوبات العملاء'!$D$5:$D$331,"&lt;="&amp;$F$6),"",INDEX('مسحوبات العملاء'!E$5:E$330,MATCH($C172,'مسحوبات العملاء'!$D$5:$D$330,0)))</f>
        <v>عميل 279</v>
      </c>
      <c r="E172" s="1">
        <f t="array" ref="E172">IF(ROWS($D$12:E172)&gt;COUNTIFS('مسحوبات العملاء'!$D$5:$D$331,"&gt;="&amp;$F$5,'مسحوبات العملاء'!$D$5:$D$331,"&lt;="&amp;$F$6),"",INDEX('مسحوبات العملاء'!F$5:F$330,MATCH($C172,'مسحوبات العملاء'!$D$5:$D$330,0)))</f>
        <v>42</v>
      </c>
      <c r="F172" s="1">
        <f t="array" ref="F172">IF(ROWS($D$12:F172)&gt;COUNTIFS('مسحوبات العملاء'!$D$5:$D$331,"&gt;="&amp;$F$5,'مسحوبات العملاء'!$D$5:$D$331,"&lt;="&amp;$F$6),"",INDEX('مسحوبات العملاء'!G$5:G$330,MATCH($C172,'مسحوبات العملاء'!$D$5:$D$330,0)))</f>
        <v>9</v>
      </c>
      <c r="G172" s="1">
        <f t="array" aca="1" ref="G172" ca="1">IF(ROWS($D$12:G172)&gt;COUNTIFS('مسحوبات العملاء'!$D$5:$D$331,"&gt;="&amp;$F$5,'مسحوبات العملاء'!$D$5:$D$331,"&lt;="&amp;$F$6),"",INDEX('مسحوبات العملاء'!H$5:H$330,MATCH($C172,'مسحوبات العملاء'!$D$5:$D$330,0)))</f>
        <v>214</v>
      </c>
      <c r="H172" s="1">
        <f t="array" ref="H172">IF(ROWS($D$12:H172)&gt;COUNTIFS('مسحوبات العملاء'!$D$5:$D$331,"&gt;="&amp;$F$5,'مسحوبات العملاء'!$D$5:$D$331,"&lt;="&amp;$F$6),"",INDEX('مسحوبات العملاء'!I$5:I$330,MATCH($C172,'مسحوبات العملاء'!$D$5:$D$330,0)))</f>
        <v>90</v>
      </c>
      <c r="I172" s="1">
        <f t="array" aca="1" ref="I172" ca="1">IF(ROWS($D$12:I172)&gt;COUNTIFS('مسحوبات العملاء'!$D$5:$D$331,"&gt;="&amp;$F$5,'مسحوبات العملاء'!$D$5:$D$331,"&lt;="&amp;$F$6),"",INDEX('مسحوبات العملاء'!J$5:J$330,MATCH($C172,'مسحوبات العملاء'!$D$5:$D$330,0)))</f>
        <v>304</v>
      </c>
    </row>
    <row r="173" spans="3:9">
      <c r="C173" s="13">
        <f t="array" ref="C173">IF(ROWS($C$12:C173)&gt;COUNTIFS('مسحوبات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حساب'!$F$6,ROW($F$5:$F$330)-ROW($F$5)+1),""),ROWS($F$5:F165))))</f>
        <v>41799</v>
      </c>
      <c r="D173" s="1" t="str">
        <f t="array" ref="D173">IF(ROWS($D$12:D173)&gt;COUNTIFS('مسحوبات العملاء'!$D$5:$D$331,"&gt;="&amp;$F$5,'مسحوبات العملاء'!$D$5:$D$331,"&lt;="&amp;$F$6),"",INDEX('مسحوبات العملاء'!E$5:E$330,MATCH($C173,'مسحوبات العملاء'!$D$5:$D$330,0)))</f>
        <v>عميل 82</v>
      </c>
      <c r="E173" s="1">
        <f t="array" ref="E173">IF(ROWS($D$12:E173)&gt;COUNTIFS('مسحوبات العملاء'!$D$5:$D$331,"&gt;="&amp;$F$5,'مسحوبات العملاء'!$D$5:$D$331,"&lt;="&amp;$F$6),"",INDEX('مسحوبات العملاء'!F$5:F$330,MATCH($C173,'مسحوبات العملاء'!$D$5:$D$330,0)))</f>
        <v>50</v>
      </c>
      <c r="F173" s="1">
        <f t="array" ref="F173">IF(ROWS($D$12:F173)&gt;COUNTIFS('مسحوبات العملاء'!$D$5:$D$331,"&gt;="&amp;$F$5,'مسحوبات العملاء'!$D$5:$D$331,"&lt;="&amp;$F$6),"",INDEX('مسحوبات العملاء'!G$5:G$330,MATCH($C173,'مسحوبات العملاء'!$D$5:$D$330,0)))</f>
        <v>4</v>
      </c>
      <c r="G173" s="1">
        <f t="array" aca="1" ref="G173" ca="1">IF(ROWS($D$12:G173)&gt;COUNTIFS('مسحوبات العملاء'!$D$5:$D$331,"&gt;="&amp;$F$5,'مسحوبات العملاء'!$D$5:$D$331,"&lt;="&amp;$F$6),"",INDEX('مسحوبات العملاء'!H$5:H$330,MATCH($C173,'مسحوبات العملاء'!$D$5:$D$330,0)))</f>
        <v>247</v>
      </c>
      <c r="H173" s="1">
        <f t="array" ref="H173">IF(ROWS($D$12:H173)&gt;COUNTIFS('مسحوبات العملاء'!$D$5:$D$331,"&gt;="&amp;$F$5,'مسحوبات العملاء'!$D$5:$D$331,"&lt;="&amp;$F$6),"",INDEX('مسحوبات العملاء'!I$5:I$330,MATCH($C173,'مسحوبات العملاء'!$D$5:$D$330,0)))</f>
        <v>120</v>
      </c>
      <c r="I173" s="1">
        <f t="array" aca="1" ref="I173" ca="1">IF(ROWS($D$12:I173)&gt;COUNTIFS('مسحوبات العملاء'!$D$5:$D$331,"&gt;="&amp;$F$5,'مسحوبات العملاء'!$D$5:$D$331,"&lt;="&amp;$F$6),"",INDEX('مسحوبات العملاء'!J$5:J$330,MATCH($C173,'مسحوبات العملاء'!$D$5:$D$330,0)))</f>
        <v>367</v>
      </c>
    </row>
    <row r="174" spans="3:9">
      <c r="C174" s="13">
        <f t="array" ref="C174">IF(ROWS($C$12:C174)&gt;COUNTIFS('مسحوبات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حساب'!$F$6,ROW($F$5:$F$330)-ROW($F$5)+1),""),ROWS($F$5:F166))))</f>
        <v>41919</v>
      </c>
      <c r="D174" s="1" t="str">
        <f t="array" ref="D174">IF(ROWS($D$12:D174)&gt;COUNTIFS('مسحوبات العملاء'!$D$5:$D$331,"&gt;="&amp;$F$5,'مسحوبات العملاء'!$D$5:$D$331,"&lt;="&amp;$F$6),"",INDEX('مسحوبات العملاء'!E$5:E$330,MATCH($C174,'مسحوبات العملاء'!$D$5:$D$330,0)))</f>
        <v>عميل 52</v>
      </c>
      <c r="E174" s="1">
        <f t="array" ref="E174">IF(ROWS($D$12:E174)&gt;COUNTIFS('مسحوبات العملاء'!$D$5:$D$331,"&gt;="&amp;$F$5,'مسحوبات العملاء'!$D$5:$D$331,"&lt;="&amp;$F$6),"",INDEX('مسحوبات العملاء'!F$5:F$330,MATCH($C174,'مسحوبات العملاء'!$D$5:$D$330,0)))</f>
        <v>493</v>
      </c>
      <c r="F174" s="1">
        <f t="array" ref="F174">IF(ROWS($D$12:F174)&gt;COUNTIFS('مسحوبات العملاء'!$D$5:$D$331,"&gt;="&amp;$F$5,'مسحوبات العملاء'!$D$5:$D$331,"&lt;="&amp;$F$6),"",INDEX('مسحوبات العملاء'!G$5:G$330,MATCH($C174,'مسحوبات العملاء'!$D$5:$D$330,0)))</f>
        <v>19</v>
      </c>
      <c r="G174" s="1">
        <f t="array" aca="1" ref="G174" ca="1">IF(ROWS($D$12:G174)&gt;COUNTIFS('مسحوبات العملاء'!$D$5:$D$331,"&gt;="&amp;$F$5,'مسحوبات العملاء'!$D$5:$D$331,"&lt;="&amp;$F$6),"",INDEX('مسحوبات العملاء'!H$5:H$330,MATCH($C174,'مسحوبات العملاء'!$D$5:$D$330,0)))</f>
        <v>235</v>
      </c>
      <c r="H174" s="1">
        <f t="array" ref="H174">IF(ROWS($D$12:H174)&gt;COUNTIFS('مسحوبات العملاء'!$D$5:$D$331,"&gt;="&amp;$F$5,'مسحوبات العملاء'!$D$5:$D$331,"&lt;="&amp;$F$6),"",INDEX('مسحوبات العملاء'!I$5:I$330,MATCH($C174,'مسحوبات العملاء'!$D$5:$D$330,0)))</f>
        <v>760</v>
      </c>
      <c r="I174" s="1">
        <f t="array" aca="1" ref="I174" ca="1">IF(ROWS($D$12:I174)&gt;COUNTIFS('مسحوبات العملاء'!$D$5:$D$331,"&gt;="&amp;$F$5,'مسحوبات العملاء'!$D$5:$D$331,"&lt;="&amp;$F$6),"",INDEX('مسحوبات العملاء'!J$5:J$330,MATCH($C174,'مسحوبات العملاء'!$D$5:$D$330,0)))</f>
        <v>995</v>
      </c>
    </row>
    <row r="175" spans="3:9">
      <c r="C175" s="13">
        <f t="array" ref="C175">IF(ROWS($C$12:C175)&gt;COUNTIFS('مسحوبات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حساب'!$F$6,ROW($F$5:$F$330)-ROW($F$5)+1),""),ROWS($F$5:F167))))</f>
        <v>41910</v>
      </c>
      <c r="D175" s="1" t="str">
        <f t="array" ref="D175">IF(ROWS($D$12:D175)&gt;COUNTIFS('مسحوبات العملاء'!$D$5:$D$331,"&gt;="&amp;$F$5,'مسحوبات العملاء'!$D$5:$D$331,"&lt;="&amp;$F$6),"",INDEX('مسحوبات العملاء'!E$5:E$330,MATCH($C175,'مسحوبات العملاء'!$D$5:$D$330,0)))</f>
        <v>عميل 284</v>
      </c>
      <c r="E175" s="1">
        <f t="array" ref="E175">IF(ROWS($D$12:E175)&gt;COUNTIFS('مسحوبات العملاء'!$D$5:$D$331,"&gt;="&amp;$F$5,'مسحوبات العملاء'!$D$5:$D$331,"&lt;="&amp;$F$6),"",INDEX('مسحوبات العملاء'!F$5:F$330,MATCH($C175,'مسحوبات العملاء'!$D$5:$D$330,0)))</f>
        <v>203</v>
      </c>
      <c r="F175" s="1">
        <f t="array" ref="F175">IF(ROWS($D$12:F175)&gt;COUNTIFS('مسحوبات العملاء'!$D$5:$D$331,"&gt;="&amp;$F$5,'مسحوبات العملاء'!$D$5:$D$331,"&lt;="&amp;$F$6),"",INDEX('مسحوبات العملاء'!G$5:G$330,MATCH($C175,'مسحوبات العملاء'!$D$5:$D$330,0)))</f>
        <v>5</v>
      </c>
      <c r="G175" s="1">
        <f t="array" aca="1" ref="G175" ca="1">IF(ROWS($D$12:G175)&gt;COUNTIFS('مسحوبات العملاء'!$D$5:$D$331,"&gt;="&amp;$F$5,'مسحوبات العملاء'!$D$5:$D$331,"&lt;="&amp;$F$6),"",INDEX('مسحوبات العملاء'!H$5:H$330,MATCH($C175,'مسحوبات العملاء'!$D$5:$D$330,0)))</f>
        <v>150</v>
      </c>
      <c r="H175" s="1">
        <f t="array" ref="H175">IF(ROWS($D$12:H175)&gt;COUNTIFS('مسحوبات العملاء'!$D$5:$D$331,"&gt;="&amp;$F$5,'مسحوبات العملاء'!$D$5:$D$331,"&lt;="&amp;$F$6),"",INDEX('مسحوبات العملاء'!I$5:I$330,MATCH($C175,'مسحوبات العملاء'!$D$5:$D$330,0)))</f>
        <v>150</v>
      </c>
      <c r="I175" s="1">
        <f t="array" aca="1" ref="I175" ca="1">IF(ROWS($D$12:I175)&gt;COUNTIFS('مسحوبات العملاء'!$D$5:$D$331,"&gt;="&amp;$F$5,'مسحوبات العملاء'!$D$5:$D$331,"&lt;="&amp;$F$6),"",INDEX('مسحوبات العملاء'!J$5:J$330,MATCH($C175,'مسحوبات العملاء'!$D$5:$D$330,0)))</f>
        <v>300</v>
      </c>
    </row>
    <row r="176" spans="3:9">
      <c r="C176" s="13">
        <f t="array" ref="C176">IF(ROWS($C$12:C176)&gt;COUNTIFS('مسحوبات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حساب'!$F$6,ROW($F$5:$F$330)-ROW($F$5)+1),""),ROWS($F$5:F168))))</f>
        <v>41805</v>
      </c>
      <c r="D176" s="1" t="str">
        <f t="array" ref="D176">IF(ROWS($D$12:D176)&gt;COUNTIFS('مسحوبات العملاء'!$D$5:$D$331,"&gt;="&amp;$F$5,'مسحوبات العملاء'!$D$5:$D$331,"&lt;="&amp;$F$6),"",INDEX('مسحوبات العملاء'!E$5:E$330,MATCH($C176,'مسحوبات العملاء'!$D$5:$D$330,0)))</f>
        <v>عميل 285</v>
      </c>
      <c r="E176" s="1">
        <f t="array" ref="E176">IF(ROWS($D$12:E176)&gt;COUNTIFS('مسحوبات العملاء'!$D$5:$D$331,"&gt;="&amp;$F$5,'مسحوبات العملاء'!$D$5:$D$331,"&lt;="&amp;$F$6),"",INDEX('مسحوبات العملاء'!F$5:F$330,MATCH($C176,'مسحوبات العملاء'!$D$5:$D$330,0)))</f>
        <v>185</v>
      </c>
      <c r="F176" s="1">
        <f t="array" ref="F176">IF(ROWS($D$12:F176)&gt;COUNTIFS('مسحوبات العملاء'!$D$5:$D$331,"&gt;="&amp;$F$5,'مسحوبات العملاء'!$D$5:$D$331,"&lt;="&amp;$F$6),"",INDEX('مسحوبات العملاء'!G$5:G$330,MATCH($C176,'مسحوبات العملاء'!$D$5:$D$330,0)))</f>
        <v>9</v>
      </c>
      <c r="G176" s="1">
        <f t="array" aca="1" ref="G176" ca="1">IF(ROWS($D$12:G176)&gt;COUNTIFS('مسحوبات العملاء'!$D$5:$D$331,"&gt;="&amp;$F$5,'مسحوبات العملاء'!$D$5:$D$331,"&lt;="&amp;$F$6),"",INDEX('مسحوبات العملاء'!H$5:H$330,MATCH($C176,'مسحوبات العملاء'!$D$5:$D$330,0)))</f>
        <v>246</v>
      </c>
      <c r="H176" s="1">
        <f t="array" ref="H176">IF(ROWS($D$12:H176)&gt;COUNTIFS('مسحوبات العملاء'!$D$5:$D$331,"&gt;="&amp;$F$5,'مسحوبات العملاء'!$D$5:$D$331,"&lt;="&amp;$F$6),"",INDEX('مسحوبات العملاء'!I$5:I$330,MATCH($C176,'مسحوبات العملاء'!$D$5:$D$330,0)))</f>
        <v>180</v>
      </c>
      <c r="I176" s="1">
        <f t="array" aca="1" ref="I176" ca="1">IF(ROWS($D$12:I176)&gt;COUNTIFS('مسحوبات العملاء'!$D$5:$D$331,"&gt;="&amp;$F$5,'مسحوبات العملاء'!$D$5:$D$331,"&lt;="&amp;$F$6),"",INDEX('مسحوبات العملاء'!J$5:J$330,MATCH($C176,'مسحوبات العملاء'!$D$5:$D$330,0)))</f>
        <v>426</v>
      </c>
    </row>
    <row r="177" spans="3:9">
      <c r="C177" s="13">
        <f t="array" ref="C177">IF(ROWS($C$12:C177)&gt;COUNTIFS('مسحوبات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حساب'!$F$6,ROW($F$5:$F$330)-ROW($F$5)+1),""),ROWS($F$5:F169))))</f>
        <v>41756</v>
      </c>
      <c r="D177" s="1" t="str">
        <f t="array" ref="D177">IF(ROWS($D$12:D177)&gt;COUNTIFS('مسحوبات العملاء'!$D$5:$D$331,"&gt;="&amp;$F$5,'مسحوبات العملاء'!$D$5:$D$331,"&lt;="&amp;$F$6),"",INDEX('مسحوبات العملاء'!E$5:E$330,MATCH($C177,'مسحوبات العملاء'!$D$5:$D$330,0)))</f>
        <v>عميل 121</v>
      </c>
      <c r="E177" s="1">
        <f t="array" ref="E177">IF(ROWS($D$12:E177)&gt;COUNTIFS('مسحوبات العملاء'!$D$5:$D$331,"&gt;="&amp;$F$5,'مسحوبات العملاء'!$D$5:$D$331,"&lt;="&amp;$F$6),"",INDEX('مسحوبات العملاء'!F$5:F$330,MATCH($C177,'مسحوبات العملاء'!$D$5:$D$330,0)))</f>
        <v>176</v>
      </c>
      <c r="F177" s="1">
        <f t="array" ref="F177">IF(ROWS($D$12:F177)&gt;COUNTIFS('مسحوبات العملاء'!$D$5:$D$331,"&gt;="&amp;$F$5,'مسحوبات العملاء'!$D$5:$D$331,"&lt;="&amp;$F$6),"",INDEX('مسحوبات العملاء'!G$5:G$330,MATCH($C177,'مسحوبات العملاء'!$D$5:$D$330,0)))</f>
        <v>20</v>
      </c>
      <c r="G177" s="1">
        <f t="array" aca="1" ref="G177" ca="1">IF(ROWS($D$12:G177)&gt;COUNTIFS('مسحوبات العملاء'!$D$5:$D$331,"&gt;="&amp;$F$5,'مسحوبات العملاء'!$D$5:$D$331,"&lt;="&amp;$F$6),"",INDEX('مسحوبات العملاء'!H$5:H$330,MATCH($C177,'مسحوبات العملاء'!$D$5:$D$330,0)))</f>
        <v>117</v>
      </c>
      <c r="H177" s="1">
        <f t="array" ref="H177">IF(ROWS($D$12:H177)&gt;COUNTIFS('مسحوبات العملاء'!$D$5:$D$331,"&gt;="&amp;$F$5,'مسحوبات العملاء'!$D$5:$D$331,"&lt;="&amp;$F$6),"",INDEX('مسحوبات العملاء'!I$5:I$330,MATCH($C177,'مسحوبات العملاء'!$D$5:$D$330,0)))</f>
        <v>400</v>
      </c>
      <c r="I177" s="1">
        <f t="array" aca="1" ref="I177" ca="1">IF(ROWS($D$12:I177)&gt;COUNTIFS('مسحوبات العملاء'!$D$5:$D$331,"&gt;="&amp;$F$5,'مسحوبات العملاء'!$D$5:$D$331,"&lt;="&amp;$F$6),"",INDEX('مسحوبات العملاء'!J$5:J$330,MATCH($C177,'مسحوبات العملاء'!$D$5:$D$330,0)))</f>
        <v>517</v>
      </c>
    </row>
    <row r="178" spans="3:9">
      <c r="C178" s="13">
        <f t="array" ref="C178">IF(ROWS($C$12:C178)&gt;COUNTIFS('مسحوبات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حساب'!$F$6,ROW($F$5:$F$330)-ROW($F$5)+1),""),ROWS($F$5:F170))))</f>
        <v>41934</v>
      </c>
      <c r="D178" s="1" t="str">
        <f t="array" ref="D178">IF(ROWS($D$12:D178)&gt;COUNTIFS('مسحوبات العملاء'!$D$5:$D$331,"&gt;="&amp;$F$5,'مسحوبات العملاء'!$D$5:$D$331,"&lt;="&amp;$F$6),"",INDEX('مسحوبات العملاء'!E$5:E$330,MATCH($C178,'مسحوبات العملاء'!$D$5:$D$330,0)))</f>
        <v>عميل 287</v>
      </c>
      <c r="E178" s="1">
        <f t="array" ref="E178">IF(ROWS($D$12:E178)&gt;COUNTIFS('مسحوبات العملاء'!$D$5:$D$331,"&gt;="&amp;$F$5,'مسحوبات العملاء'!$D$5:$D$331,"&lt;="&amp;$F$6),"",INDEX('مسحوبات العملاء'!F$5:F$330,MATCH($C178,'مسحوبات العملاء'!$D$5:$D$330,0)))</f>
        <v>72</v>
      </c>
      <c r="F178" s="1">
        <f t="array" ref="F178">IF(ROWS($D$12:F178)&gt;COUNTIFS('مسحوبات العملاء'!$D$5:$D$331,"&gt;="&amp;$F$5,'مسحوبات العملاء'!$D$5:$D$331,"&lt;="&amp;$F$6),"",INDEX('مسحوبات العملاء'!G$5:G$330,MATCH($C178,'مسحوبات العملاء'!$D$5:$D$330,0)))</f>
        <v>12</v>
      </c>
      <c r="G178" s="1">
        <f t="array" aca="1" ref="G178" ca="1">IF(ROWS($D$12:G178)&gt;COUNTIFS('مسحوبات العملاء'!$D$5:$D$331,"&gt;="&amp;$F$5,'مسحوبات العملاء'!$D$5:$D$331,"&lt;="&amp;$F$6),"",INDEX('مسحوبات العملاء'!H$5:H$330,MATCH($C178,'مسحوبات العملاء'!$D$5:$D$330,0)))</f>
        <v>214</v>
      </c>
      <c r="H178" s="1">
        <f t="array" ref="H178">IF(ROWS($D$12:H178)&gt;COUNTIFS('مسحوبات العملاء'!$D$5:$D$331,"&gt;="&amp;$F$5,'مسحوبات العملاء'!$D$5:$D$331,"&lt;="&amp;$F$6),"",INDEX('مسحوبات العملاء'!I$5:I$330,MATCH($C178,'مسحوبات العملاء'!$D$5:$D$330,0)))</f>
        <v>120</v>
      </c>
      <c r="I178" s="1">
        <f t="array" aca="1" ref="I178" ca="1">IF(ROWS($D$12:I178)&gt;COUNTIFS('مسحوبات العملاء'!$D$5:$D$331,"&gt;="&amp;$F$5,'مسحوبات العملاء'!$D$5:$D$331,"&lt;="&amp;$F$6),"",INDEX('مسحوبات العملاء'!J$5:J$330,MATCH($C178,'مسحوبات العملاء'!$D$5:$D$330,0)))</f>
        <v>334</v>
      </c>
    </row>
    <row r="179" spans="3:9">
      <c r="C179" s="13">
        <f t="array" ref="C179">IF(ROWS($C$12:C179)&gt;COUNTIFS('مسحوبات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حساب'!$F$6,ROW($F$5:$F$330)-ROW($F$5)+1),""),ROWS($F$5:F171))))</f>
        <v>41842</v>
      </c>
      <c r="D179" s="1" t="str">
        <f t="array" ref="D179">IF(ROWS($D$12:D179)&gt;COUNTIFS('مسحوبات العملاء'!$D$5:$D$331,"&gt;="&amp;$F$5,'مسحوبات العملاء'!$D$5:$D$331,"&lt;="&amp;$F$6),"",INDEX('مسحوبات العملاء'!E$5:E$330,MATCH($C179,'مسحوبات العملاء'!$D$5:$D$330,0)))</f>
        <v>عميل 288</v>
      </c>
      <c r="E179" s="1">
        <f t="array" ref="E179">IF(ROWS($D$12:E179)&gt;COUNTIFS('مسحوبات العملاء'!$D$5:$D$331,"&gt;="&amp;$F$5,'مسحوبات العملاء'!$D$5:$D$331,"&lt;="&amp;$F$6),"",INDEX('مسحوبات العملاء'!F$5:F$330,MATCH($C179,'مسحوبات العملاء'!$D$5:$D$330,0)))</f>
        <v>371</v>
      </c>
      <c r="F179" s="1">
        <f t="array" ref="F179">IF(ROWS($D$12:F179)&gt;COUNTIFS('مسحوبات العملاء'!$D$5:$D$331,"&gt;="&amp;$F$5,'مسحوبات العملاء'!$D$5:$D$331,"&lt;="&amp;$F$6),"",INDEX('مسحوبات العملاء'!G$5:G$330,MATCH($C179,'مسحوبات العملاء'!$D$5:$D$330,0)))</f>
        <v>8</v>
      </c>
      <c r="G179" s="1">
        <f t="array" aca="1" ref="G179" ca="1">IF(ROWS($D$12:G179)&gt;COUNTIFS('مسحوبات العملاء'!$D$5:$D$331,"&gt;="&amp;$F$5,'مسحوبات العملاء'!$D$5:$D$331,"&lt;="&amp;$F$6),"",INDEX('مسحوبات العملاء'!H$5:H$330,MATCH($C179,'مسحوبات العملاء'!$D$5:$D$330,0)))</f>
        <v>157</v>
      </c>
      <c r="H179" s="1">
        <f t="array" ref="H179">IF(ROWS($D$12:H179)&gt;COUNTIFS('مسحوبات العملاء'!$D$5:$D$331,"&gt;="&amp;$F$5,'مسحوبات العملاء'!$D$5:$D$331,"&lt;="&amp;$F$6),"",INDEX('مسحوبات العملاء'!I$5:I$330,MATCH($C179,'مسحوبات العملاء'!$D$5:$D$330,0)))</f>
        <v>320</v>
      </c>
      <c r="I179" s="1">
        <f t="array" aca="1" ref="I179" ca="1">IF(ROWS($D$12:I179)&gt;COUNTIFS('مسحوبات العملاء'!$D$5:$D$331,"&gt;="&amp;$F$5,'مسحوبات العملاء'!$D$5:$D$331,"&lt;="&amp;$F$6),"",INDEX('مسحوبات العملاء'!J$5:J$330,MATCH($C179,'مسحوبات العملاء'!$D$5:$D$330,0)))</f>
        <v>477</v>
      </c>
    </row>
    <row r="180" spans="3:9">
      <c r="C180" s="13">
        <f t="array" ref="C180">IF(ROWS($C$12:C180)&gt;COUNTIFS('مسحوبات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حساب'!$F$6,ROW($F$5:$F$330)-ROW($F$5)+1),""),ROWS($F$5:F172))))</f>
        <v>41869</v>
      </c>
      <c r="D180" s="1" t="str">
        <f t="array" ref="D180">IF(ROWS($D$12:D180)&gt;COUNTIFS('مسحوبات العملاء'!$D$5:$D$331,"&gt;="&amp;$F$5,'مسحوبات العملاء'!$D$5:$D$331,"&lt;="&amp;$F$6),"",INDEX('مسحوبات العملاء'!E$5:E$330,MATCH($C180,'مسحوبات العملاء'!$D$5:$D$330,0)))</f>
        <v>عميل 279</v>
      </c>
      <c r="E180" s="1">
        <f t="array" ref="E180">IF(ROWS($D$12:E180)&gt;COUNTIFS('مسحوبات العملاء'!$D$5:$D$331,"&gt;="&amp;$F$5,'مسحوبات العملاء'!$D$5:$D$331,"&lt;="&amp;$F$6),"",INDEX('مسحوبات العملاء'!F$5:F$330,MATCH($C180,'مسحوبات العملاء'!$D$5:$D$330,0)))</f>
        <v>42</v>
      </c>
      <c r="F180" s="1">
        <f t="array" ref="F180">IF(ROWS($D$12:F180)&gt;COUNTIFS('مسحوبات العملاء'!$D$5:$D$331,"&gt;="&amp;$F$5,'مسحوبات العملاء'!$D$5:$D$331,"&lt;="&amp;$F$6),"",INDEX('مسحوبات العملاء'!G$5:G$330,MATCH($C180,'مسحوبات العملاء'!$D$5:$D$330,0)))</f>
        <v>9</v>
      </c>
      <c r="G180" s="1">
        <f t="array" aca="1" ref="G180" ca="1">IF(ROWS($D$12:G180)&gt;COUNTIFS('مسحوبات العملاء'!$D$5:$D$331,"&gt;="&amp;$F$5,'مسحوبات العملاء'!$D$5:$D$331,"&lt;="&amp;$F$6),"",INDEX('مسحوبات العملاء'!H$5:H$330,MATCH($C180,'مسحوبات العملاء'!$D$5:$D$330,0)))</f>
        <v>214</v>
      </c>
      <c r="H180" s="1">
        <f t="array" ref="H180">IF(ROWS($D$12:H180)&gt;COUNTIFS('مسحوبات العملاء'!$D$5:$D$331,"&gt;="&amp;$F$5,'مسحوبات العملاء'!$D$5:$D$331,"&lt;="&amp;$F$6),"",INDEX('مسحوبات العملاء'!I$5:I$330,MATCH($C180,'مسحوبات العملاء'!$D$5:$D$330,0)))</f>
        <v>90</v>
      </c>
      <c r="I180" s="1">
        <f t="array" aca="1" ref="I180" ca="1">IF(ROWS($D$12:I180)&gt;COUNTIFS('مسحوبات العملاء'!$D$5:$D$331,"&gt;="&amp;$F$5,'مسحوبات العملاء'!$D$5:$D$331,"&lt;="&amp;$F$6),"",INDEX('مسحوبات العملاء'!J$5:J$330,MATCH($C180,'مسحوبات العملاء'!$D$5:$D$330,0)))</f>
        <v>304</v>
      </c>
    </row>
    <row r="181" spans="3:9">
      <c r="C181" s="13">
        <f t="array" ref="C181">IF(ROWS($C$12:C181)&gt;COUNTIFS('مسحوبات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حساب'!$F$6,ROW($F$5:$F$330)-ROW($F$5)+1),""),ROWS($F$5:F173))))</f>
        <v>41795</v>
      </c>
      <c r="D181" s="1" t="str">
        <f t="array" ref="D181">IF(ROWS($D$12:D181)&gt;COUNTIFS('مسحوبات العملاء'!$D$5:$D$331,"&gt;="&amp;$F$5,'مسحوبات العملاء'!$D$5:$D$331,"&lt;="&amp;$F$6),"",INDEX('مسحوبات العملاء'!E$5:E$330,MATCH($C181,'مسحوبات العملاء'!$D$5:$D$330,0)))</f>
        <v>عميل 178</v>
      </c>
      <c r="E181" s="1">
        <f t="array" ref="E181">IF(ROWS($D$12:E181)&gt;COUNTIFS('مسحوبات العملاء'!$D$5:$D$331,"&gt;="&amp;$F$5,'مسحوبات العملاء'!$D$5:$D$331,"&lt;="&amp;$F$6),"",INDEX('مسحوبات العملاء'!F$5:F$330,MATCH($C181,'مسحوبات العملاء'!$D$5:$D$330,0)))</f>
        <v>160</v>
      </c>
      <c r="F181" s="1">
        <f t="array" ref="F181">IF(ROWS($D$12:F181)&gt;COUNTIFS('مسحوبات العملاء'!$D$5:$D$331,"&gt;="&amp;$F$5,'مسحوبات العملاء'!$D$5:$D$331,"&lt;="&amp;$F$6),"",INDEX('مسحوبات العملاء'!G$5:G$330,MATCH($C181,'مسحوبات العملاء'!$D$5:$D$330,0)))</f>
        <v>19</v>
      </c>
      <c r="G181" s="1">
        <f t="array" aca="1" ref="G181" ca="1">IF(ROWS($D$12:G181)&gt;COUNTIFS('مسحوبات العملاء'!$D$5:$D$331,"&gt;="&amp;$F$5,'مسحوبات العملاء'!$D$5:$D$331,"&lt;="&amp;$F$6),"",INDEX('مسحوبات العملاء'!H$5:H$330,MATCH($C181,'مسحوبات العملاء'!$D$5:$D$330,0)))</f>
        <v>106</v>
      </c>
      <c r="H181" s="1">
        <f t="array" ref="H181">IF(ROWS($D$12:H181)&gt;COUNTIFS('مسحوبات العملاء'!$D$5:$D$331,"&gt;="&amp;$F$5,'مسحوبات العملاء'!$D$5:$D$331,"&lt;="&amp;$F$6),"",INDEX('مسحوبات العملاء'!I$5:I$330,MATCH($C181,'مسحوبات العملاء'!$D$5:$D$330,0)))</f>
        <v>190</v>
      </c>
      <c r="I181" s="1">
        <f t="array" aca="1" ref="I181" ca="1">IF(ROWS($D$12:I181)&gt;COUNTIFS('مسحوبات العملاء'!$D$5:$D$331,"&gt;="&amp;$F$5,'مسحوبات العملاء'!$D$5:$D$331,"&lt;="&amp;$F$6),"",INDEX('مسحوبات العملاء'!J$5:J$330,MATCH($C181,'مسحوبات العملاء'!$D$5:$D$330,0)))</f>
        <v>296</v>
      </c>
    </row>
    <row r="182" spans="3:9">
      <c r="C182" s="13">
        <f t="array" ref="C182">IF(ROWS($C$12:C182)&gt;COUNTIFS('مسحوبات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حساب'!$F$6,ROW($F$5:$F$330)-ROW($F$5)+1),""),ROWS($F$5:F174))))</f>
        <v>41925</v>
      </c>
      <c r="D182" s="1" t="str">
        <f t="array" ref="D182">IF(ROWS($D$12:D182)&gt;COUNTIFS('مسحوبات العملاء'!$D$5:$D$331,"&gt;="&amp;$F$5,'مسحوبات العملاء'!$D$5:$D$331,"&lt;="&amp;$F$6),"",INDEX('مسحوبات العملاء'!E$5:E$330,MATCH($C182,'مسحوبات العملاء'!$D$5:$D$330,0)))</f>
        <v>عميل 66</v>
      </c>
      <c r="E182" s="1">
        <f t="array" ref="E182">IF(ROWS($D$12:E182)&gt;COUNTIFS('مسحوبات العملاء'!$D$5:$D$331,"&gt;="&amp;$F$5,'مسحوبات العملاء'!$D$5:$D$331,"&lt;="&amp;$F$6),"",INDEX('مسحوبات العملاء'!F$5:F$330,MATCH($C182,'مسحوبات العملاء'!$D$5:$D$330,0)))</f>
        <v>172</v>
      </c>
      <c r="F182" s="1">
        <f t="array" ref="F182">IF(ROWS($D$12:F182)&gt;COUNTIFS('مسحوبات العملاء'!$D$5:$D$331,"&gt;="&amp;$F$5,'مسحوبات العملاء'!$D$5:$D$331,"&lt;="&amp;$F$6),"",INDEX('مسحوبات العملاء'!G$5:G$330,MATCH($C182,'مسحوبات العملاء'!$D$5:$D$330,0)))</f>
        <v>2</v>
      </c>
      <c r="G182" s="1">
        <f t="array" aca="1" ref="G182" ca="1">IF(ROWS($D$12:G182)&gt;COUNTIFS('مسحوبات العملاء'!$D$5:$D$331,"&gt;="&amp;$F$5,'مسحوبات العملاء'!$D$5:$D$331,"&lt;="&amp;$F$6),"",INDEX('مسحوبات العملاء'!H$5:H$330,MATCH($C182,'مسحوبات العملاء'!$D$5:$D$330,0)))</f>
        <v>219</v>
      </c>
      <c r="H182" s="1">
        <f t="array" ref="H182">IF(ROWS($D$12:H182)&gt;COUNTIFS('مسحوبات العملاء'!$D$5:$D$331,"&gt;="&amp;$F$5,'مسحوبات العملاء'!$D$5:$D$331,"&lt;="&amp;$F$6),"",INDEX('مسحوبات العملاء'!I$5:I$330,MATCH($C182,'مسحوبات العملاء'!$D$5:$D$330,0)))</f>
        <v>60</v>
      </c>
      <c r="I182" s="1">
        <f t="array" aca="1" ref="I182" ca="1">IF(ROWS($D$12:I182)&gt;COUNTIFS('مسحوبات العملاء'!$D$5:$D$331,"&gt;="&amp;$F$5,'مسحوبات العملاء'!$D$5:$D$331,"&lt;="&amp;$F$6),"",INDEX('مسحوبات العملاء'!J$5:J$330,MATCH($C182,'مسحوبات العملاء'!$D$5:$D$330,0)))</f>
        <v>279</v>
      </c>
    </row>
    <row r="183" spans="3:9">
      <c r="C183" s="13">
        <f t="array" ref="C183">IF(ROWS($C$12:C183)&gt;COUNTIFS('مسحوبات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حساب'!$F$6,ROW($F$5:$F$330)-ROW($F$5)+1),""),ROWS($F$5:F175))))</f>
        <v>41944</v>
      </c>
      <c r="D183" s="1" t="str">
        <f t="array" ref="D183">IF(ROWS($D$12:D183)&gt;COUNTIFS('مسحوبات العملاء'!$D$5:$D$331,"&gt;="&amp;$F$5,'مسحوبات العملاء'!$D$5:$D$331,"&lt;="&amp;$F$6),"",INDEX('مسحوبات العملاء'!E$5:E$330,MATCH($C183,'مسحوبات العملاء'!$D$5:$D$330,0)))</f>
        <v>عميل 67</v>
      </c>
      <c r="E183" s="1">
        <f t="array" ref="E183">IF(ROWS($D$12:E183)&gt;COUNTIFS('مسحوبات العملاء'!$D$5:$D$331,"&gt;="&amp;$F$5,'مسحوبات العملاء'!$D$5:$D$331,"&lt;="&amp;$F$6),"",INDEX('مسحوبات العملاء'!F$5:F$330,MATCH($C183,'مسحوبات العملاء'!$D$5:$D$330,0)))</f>
        <v>493</v>
      </c>
      <c r="F183" s="1">
        <f t="array" ref="F183">IF(ROWS($D$12:F183)&gt;COUNTIFS('مسحوبات العملاء'!$D$5:$D$331,"&gt;="&amp;$F$5,'مسحوبات العملاء'!$D$5:$D$331,"&lt;="&amp;$F$6),"",INDEX('مسحوبات العملاء'!G$5:G$330,MATCH($C183,'مسحوبات العملاء'!$D$5:$D$330,0)))</f>
        <v>16</v>
      </c>
      <c r="G183" s="1">
        <f t="array" aca="1" ref="G183" ca="1">IF(ROWS($D$12:G183)&gt;COUNTIFS('مسحوبات العملاء'!$D$5:$D$331,"&gt;="&amp;$F$5,'مسحوبات العملاء'!$D$5:$D$331,"&lt;="&amp;$F$6),"",INDEX('مسحوبات العملاء'!H$5:H$330,MATCH($C183,'مسحوبات العملاء'!$D$5:$D$330,0)))</f>
        <v>245</v>
      </c>
      <c r="H183" s="1">
        <f t="array" ref="H183">IF(ROWS($D$12:H183)&gt;COUNTIFS('مسحوبات العملاء'!$D$5:$D$331,"&gt;="&amp;$F$5,'مسحوبات العملاء'!$D$5:$D$331,"&lt;="&amp;$F$6),"",INDEX('مسحوبات العملاء'!I$5:I$330,MATCH($C183,'مسحوبات العملاء'!$D$5:$D$330,0)))</f>
        <v>640</v>
      </c>
      <c r="I183" s="1">
        <f t="array" aca="1" ref="I183" ca="1">IF(ROWS($D$12:I183)&gt;COUNTIFS('مسحوبات العملاء'!$D$5:$D$331,"&gt;="&amp;$F$5,'مسحوبات العملاء'!$D$5:$D$331,"&lt;="&amp;$F$6),"",INDEX('مسحوبات العملاء'!J$5:J$330,MATCH($C183,'مسحوبات العملاء'!$D$5:$D$330,0)))</f>
        <v>885</v>
      </c>
    </row>
    <row r="184" spans="3:9">
      <c r="C184" s="13">
        <f t="array" ref="C184">IF(ROWS($C$12:C184)&gt;COUNTIFS('مسحوبات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حساب'!$F$6,ROW($F$5:$F$330)-ROW($F$5)+1),""),ROWS($F$5:F176))))</f>
        <v>41837</v>
      </c>
      <c r="D184" s="1" t="str">
        <f t="array" ref="D184">IF(ROWS($D$12:D184)&gt;COUNTIFS('مسحوبات العملاء'!$D$5:$D$331,"&gt;="&amp;$F$5,'مسحوبات العملاء'!$D$5:$D$331,"&lt;="&amp;$F$6),"",INDEX('مسحوبات العملاء'!E$5:E$330,MATCH($C184,'مسحوبات العملاء'!$D$5:$D$330,0)))</f>
        <v>عميل 294</v>
      </c>
      <c r="E184" s="1">
        <f t="array" ref="E184">IF(ROWS($D$12:E184)&gt;COUNTIFS('مسحوبات العملاء'!$D$5:$D$331,"&gt;="&amp;$F$5,'مسحوبات العملاء'!$D$5:$D$331,"&lt;="&amp;$F$6),"",INDEX('مسحوبات العملاء'!F$5:F$330,MATCH($C184,'مسحوبات العملاء'!$D$5:$D$330,0)))</f>
        <v>333</v>
      </c>
      <c r="F184" s="1">
        <f t="array" ref="F184">IF(ROWS($D$12:F184)&gt;COUNTIFS('مسحوبات العملاء'!$D$5:$D$331,"&gt;="&amp;$F$5,'مسحوبات العملاء'!$D$5:$D$331,"&lt;="&amp;$F$6),"",INDEX('مسحوبات العملاء'!G$5:G$330,MATCH($C184,'مسحوبات العملاء'!$D$5:$D$330,0)))</f>
        <v>5</v>
      </c>
      <c r="G184" s="1">
        <f t="array" aca="1" ref="G184" ca="1">IF(ROWS($D$12:G184)&gt;COUNTIFS('مسحوبات العملاء'!$D$5:$D$331,"&gt;="&amp;$F$5,'مسحوبات العملاء'!$D$5:$D$331,"&lt;="&amp;$F$6),"",INDEX('مسحوبات العملاء'!H$5:H$330,MATCH($C184,'مسحوبات العملاء'!$D$5:$D$330,0)))</f>
        <v>213</v>
      </c>
      <c r="H184" s="1">
        <f t="array" ref="H184">IF(ROWS($D$12:H184)&gt;COUNTIFS('مسحوبات العملاء'!$D$5:$D$331,"&gt;="&amp;$F$5,'مسحوبات العملاء'!$D$5:$D$331,"&lt;="&amp;$F$6),"",INDEX('مسحوبات العملاء'!I$5:I$330,MATCH($C184,'مسحوبات العملاء'!$D$5:$D$330,0)))</f>
        <v>200</v>
      </c>
      <c r="I184" s="1">
        <f t="array" aca="1" ref="I184" ca="1">IF(ROWS($D$12:I184)&gt;COUNTIFS('مسحوبات العملاء'!$D$5:$D$331,"&gt;="&amp;$F$5,'مسحوبات العملاء'!$D$5:$D$331,"&lt;="&amp;$F$6),"",INDEX('مسحوبات العملاء'!J$5:J$330,MATCH($C184,'مسحوبات العملاء'!$D$5:$D$330,0)))</f>
        <v>413</v>
      </c>
    </row>
    <row r="185" spans="3:9">
      <c r="C185" s="13">
        <f t="array" ref="C185">IF(ROWS($C$12:C185)&gt;COUNTIFS('مسحوبات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حساب'!$F$6,ROW($F$5:$F$330)-ROW($F$5)+1),""),ROWS($F$5:F177))))</f>
        <v>41744</v>
      </c>
      <c r="D185" s="1" t="str">
        <f t="array" ref="D185">IF(ROWS($D$12:D185)&gt;COUNTIFS('مسحوبات العملاء'!$D$5:$D$331,"&gt;="&amp;$F$5,'مسحوبات العملاء'!$D$5:$D$331,"&lt;="&amp;$F$6),"",INDEX('مسحوبات العملاء'!E$5:E$330,MATCH($C185,'مسحوبات العملاء'!$D$5:$D$330,0)))</f>
        <v>عميل 32</v>
      </c>
      <c r="E185" s="1">
        <f t="array" ref="E185">IF(ROWS($D$12:E185)&gt;COUNTIFS('مسحوبات العملاء'!$D$5:$D$331,"&gt;="&amp;$F$5,'مسحوبات العملاء'!$D$5:$D$331,"&lt;="&amp;$F$6),"",INDEX('مسحوبات العملاء'!F$5:F$330,MATCH($C185,'مسحوبات العملاء'!$D$5:$D$330,0)))</f>
        <v>187</v>
      </c>
      <c r="F185" s="1">
        <f t="array" ref="F185">IF(ROWS($D$12:F185)&gt;COUNTIFS('مسحوبات العملاء'!$D$5:$D$331,"&gt;="&amp;$F$5,'مسحوبات العملاء'!$D$5:$D$331,"&lt;="&amp;$F$6),"",INDEX('مسحوبات العملاء'!G$5:G$330,MATCH($C185,'مسحوبات العملاء'!$D$5:$D$330,0)))</f>
        <v>3</v>
      </c>
      <c r="G185" s="1">
        <f t="array" aca="1" ref="G185" ca="1">IF(ROWS($D$12:G185)&gt;COUNTIFS('مسحوبات العملاء'!$D$5:$D$331,"&gt;="&amp;$F$5,'مسحوبات العملاء'!$D$5:$D$331,"&lt;="&amp;$F$6),"",INDEX('مسحوبات العملاء'!H$5:H$330,MATCH($C185,'مسحوبات العملاء'!$D$5:$D$330,0)))</f>
        <v>236</v>
      </c>
      <c r="H185" s="1">
        <f t="array" ref="H185">IF(ROWS($D$12:H185)&gt;COUNTIFS('مسحوبات العملاء'!$D$5:$D$331,"&gt;="&amp;$F$5,'مسحوبات العملاء'!$D$5:$D$331,"&lt;="&amp;$F$6),"",INDEX('مسحوبات العملاء'!I$5:I$330,MATCH($C185,'مسحوبات العملاء'!$D$5:$D$330,0)))</f>
        <v>90</v>
      </c>
      <c r="I185" s="1">
        <f t="array" aca="1" ref="I185" ca="1">IF(ROWS($D$12:I185)&gt;COUNTIFS('مسحوبات العملاء'!$D$5:$D$331,"&gt;="&amp;$F$5,'مسحوبات العملاء'!$D$5:$D$331,"&lt;="&amp;$F$6),"",INDEX('مسحوبات العملاء'!J$5:J$330,MATCH($C185,'مسحوبات العملاء'!$D$5:$D$330,0)))</f>
        <v>326</v>
      </c>
    </row>
    <row r="186" spans="3:9">
      <c r="C186" s="13">
        <f t="array" ref="C186">IF(ROWS($C$12:C186)&gt;COUNTIFS('مسحوبات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حساب'!$F$6,ROW($F$5:$F$330)-ROW($F$5)+1),""),ROWS($F$5:F178))))</f>
        <v>41748</v>
      </c>
      <c r="D186" s="1" t="str">
        <f t="array" ref="D186">IF(ROWS($D$12:D186)&gt;COUNTIFS('مسحوبات العملاء'!$D$5:$D$331,"&gt;="&amp;$F$5,'مسحوبات العملاء'!$D$5:$D$331,"&lt;="&amp;$F$6),"",INDEX('مسحوبات العملاء'!E$5:E$330,MATCH($C186,'مسحوبات العملاء'!$D$5:$D$330,0)))</f>
        <v>عميل 296</v>
      </c>
      <c r="E186" s="1">
        <f t="array" ref="E186">IF(ROWS($D$12:E186)&gt;COUNTIFS('مسحوبات العملاء'!$D$5:$D$331,"&gt;="&amp;$F$5,'مسحوبات العملاء'!$D$5:$D$331,"&lt;="&amp;$F$6),"",INDEX('مسحوبات العملاء'!F$5:F$330,MATCH($C186,'مسحوبات العملاء'!$D$5:$D$330,0)))</f>
        <v>491</v>
      </c>
      <c r="F186" s="1">
        <f t="array" ref="F186">IF(ROWS($D$12:F186)&gt;COUNTIFS('مسحوبات العملاء'!$D$5:$D$331,"&gt;="&amp;$F$5,'مسحوبات العملاء'!$D$5:$D$331,"&lt;="&amp;$F$6),"",INDEX('مسحوبات العملاء'!G$5:G$330,MATCH($C186,'مسحوبات العملاء'!$D$5:$D$330,0)))</f>
        <v>10</v>
      </c>
      <c r="G186" s="1">
        <f t="array" aca="1" ref="G186" ca="1">IF(ROWS($D$12:G186)&gt;COUNTIFS('مسحوبات العملاء'!$D$5:$D$331,"&gt;="&amp;$F$5,'مسحوبات العملاء'!$D$5:$D$331,"&lt;="&amp;$F$6),"",INDEX('مسحوبات العملاء'!H$5:H$330,MATCH($C186,'مسحوبات العملاء'!$D$5:$D$330,0)))</f>
        <v>160</v>
      </c>
      <c r="H186" s="1">
        <f t="array" ref="H186">IF(ROWS($D$12:H186)&gt;COUNTIFS('مسحوبات العملاء'!$D$5:$D$331,"&gt;="&amp;$F$5,'مسحوبات العملاء'!$D$5:$D$331,"&lt;="&amp;$F$6),"",INDEX('مسحوبات العملاء'!I$5:I$330,MATCH($C186,'مسحوبات العملاء'!$D$5:$D$330,0)))</f>
        <v>300</v>
      </c>
      <c r="I186" s="1">
        <f t="array" aca="1" ref="I186" ca="1">IF(ROWS($D$12:I186)&gt;COUNTIFS('مسحوبات العملاء'!$D$5:$D$331,"&gt;="&amp;$F$5,'مسحوبات العملاء'!$D$5:$D$331,"&lt;="&amp;$F$6),"",INDEX('مسحوبات العملاء'!J$5:J$330,MATCH($C186,'مسحوبات العملاء'!$D$5:$D$330,0)))</f>
        <v>460</v>
      </c>
    </row>
    <row r="187" spans="3:9">
      <c r="C187" s="13">
        <f t="array" ref="C187">IF(ROWS($C$12:C187)&gt;COUNTIFS('مسحوبات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حساب'!$F$6,ROW($F$5:$F$330)-ROW($F$5)+1),""),ROWS($F$5:F179))))</f>
        <v>41863</v>
      </c>
      <c r="D187" s="1" t="str">
        <f t="array" ref="D187">IF(ROWS($D$12:D187)&gt;COUNTIFS('مسحوبات العملاء'!$D$5:$D$331,"&gt;="&amp;$F$5,'مسحوبات العملاء'!$D$5:$D$331,"&lt;="&amp;$F$6),"",INDEX('مسحوبات العملاء'!E$5:E$330,MATCH($C187,'مسحوبات العملاء'!$D$5:$D$330,0)))</f>
        <v>عميل 15</v>
      </c>
      <c r="E187" s="1">
        <f t="array" ref="E187">IF(ROWS($D$12:E187)&gt;COUNTIFS('مسحوبات العملاء'!$D$5:$D$331,"&gt;="&amp;$F$5,'مسحوبات العملاء'!$D$5:$D$331,"&lt;="&amp;$F$6),"",INDEX('مسحوبات العملاء'!F$5:F$330,MATCH($C187,'مسحوبات العملاء'!$D$5:$D$330,0)))</f>
        <v>324</v>
      </c>
      <c r="F187" s="1">
        <f t="array" ref="F187">IF(ROWS($D$12:F187)&gt;COUNTIFS('مسحوبات العملاء'!$D$5:$D$331,"&gt;="&amp;$F$5,'مسحوبات العملاء'!$D$5:$D$331,"&lt;="&amp;$F$6),"",INDEX('مسحوبات العملاء'!G$5:G$330,MATCH($C187,'مسحوبات العملاء'!$D$5:$D$330,0)))</f>
        <v>17</v>
      </c>
      <c r="G187" s="1">
        <f t="array" aca="1" ref="G187" ca="1">IF(ROWS($D$12:G187)&gt;COUNTIFS('مسحوبات العملاء'!$D$5:$D$331,"&gt;="&amp;$F$5,'مسحوبات العملاء'!$D$5:$D$331,"&lt;="&amp;$F$6),"",INDEX('مسحوبات العملاء'!H$5:H$330,MATCH($C187,'مسحوبات العملاء'!$D$5:$D$330,0)))</f>
        <v>138</v>
      </c>
      <c r="H187" s="1">
        <f t="array" ref="H187">IF(ROWS($D$12:H187)&gt;COUNTIFS('مسحوبات العملاء'!$D$5:$D$331,"&gt;="&amp;$F$5,'مسحوبات العملاء'!$D$5:$D$331,"&lt;="&amp;$F$6),"",INDEX('مسحوبات العملاء'!I$5:I$330,MATCH($C187,'مسحوبات العملاء'!$D$5:$D$330,0)))</f>
        <v>170</v>
      </c>
      <c r="I187" s="1">
        <f t="array" aca="1" ref="I187" ca="1">IF(ROWS($D$12:I187)&gt;COUNTIFS('مسحوبات العملاء'!$D$5:$D$331,"&gt;="&amp;$F$5,'مسحوبات العملاء'!$D$5:$D$331,"&lt;="&amp;$F$6),"",INDEX('مسحوبات العملاء'!J$5:J$330,MATCH($C187,'مسحوبات العملاء'!$D$5:$D$330,0)))</f>
        <v>308</v>
      </c>
    </row>
    <row r="188" spans="3:9">
      <c r="C188" s="13">
        <f t="array" ref="C188">IF(ROWS($C$12:C188)&gt;COUNTIFS('مسحوبات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حساب'!$F$6,ROW($F$5:$F$330)-ROW($F$5)+1),""),ROWS($F$5:F180))))</f>
        <v>41855</v>
      </c>
      <c r="D188" s="1" t="str">
        <f t="array" ref="D188">IF(ROWS($D$12:D188)&gt;COUNTIFS('مسحوبات العملاء'!$D$5:$D$331,"&gt;="&amp;$F$5,'مسحوبات العملاء'!$D$5:$D$331,"&lt;="&amp;$F$6),"",INDEX('مسحوبات العملاء'!E$5:E$330,MATCH($C188,'مسحوبات العملاء'!$D$5:$D$330,0)))</f>
        <v>عميل 189</v>
      </c>
      <c r="E188" s="1">
        <f t="array" ref="E188">IF(ROWS($D$12:E188)&gt;COUNTIFS('مسحوبات العملاء'!$D$5:$D$331,"&gt;="&amp;$F$5,'مسحوبات العملاء'!$D$5:$D$331,"&lt;="&amp;$F$6),"",INDEX('مسحوبات العملاء'!F$5:F$330,MATCH($C188,'مسحوبات العملاء'!$D$5:$D$330,0)))</f>
        <v>181</v>
      </c>
      <c r="F188" s="1">
        <f t="array" ref="F188">IF(ROWS($D$12:F188)&gt;COUNTIFS('مسحوبات العملاء'!$D$5:$D$331,"&gt;="&amp;$F$5,'مسحوبات العملاء'!$D$5:$D$331,"&lt;="&amp;$F$6),"",INDEX('مسحوبات العملاء'!G$5:G$330,MATCH($C188,'مسحوبات العملاء'!$D$5:$D$330,0)))</f>
        <v>20</v>
      </c>
      <c r="G188" s="1">
        <f t="array" aca="1" ref="G188" ca="1">IF(ROWS($D$12:G188)&gt;COUNTIFS('مسحوبات العملاء'!$D$5:$D$331,"&gt;="&amp;$F$5,'مسحوبات العملاء'!$D$5:$D$331,"&lt;="&amp;$F$6),"",INDEX('مسحوبات العملاء'!H$5:H$330,MATCH($C188,'مسحوبات العملاء'!$D$5:$D$330,0)))</f>
        <v>182</v>
      </c>
      <c r="H188" s="1">
        <f t="array" ref="H188">IF(ROWS($D$12:H188)&gt;COUNTIFS('مسحوبات العملاء'!$D$5:$D$331,"&gt;="&amp;$F$5,'مسحوبات العملاء'!$D$5:$D$331,"&lt;="&amp;$F$6),"",INDEX('مسحوبات العملاء'!I$5:I$330,MATCH($C188,'مسحوبات العملاء'!$D$5:$D$330,0)))</f>
        <v>600</v>
      </c>
      <c r="I188" s="1">
        <f t="array" aca="1" ref="I188" ca="1">IF(ROWS($D$12:I188)&gt;COUNTIFS('مسحوبات العملاء'!$D$5:$D$331,"&gt;="&amp;$F$5,'مسحوبات العملاء'!$D$5:$D$331,"&lt;="&amp;$F$6),"",INDEX('مسحوبات العملاء'!J$5:J$330,MATCH($C188,'مسحوبات العملاء'!$D$5:$D$330,0)))</f>
        <v>782</v>
      </c>
    </row>
    <row r="189" spans="3:9">
      <c r="C189" s="13">
        <f t="array" ref="C189">IF(ROWS($C$12:C189)&gt;COUNTIFS('مسحوبات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حساب'!$F$6,ROW($F$5:$F$330)-ROW($F$5)+1),""),ROWS($F$5:F181))))</f>
        <v>41907</v>
      </c>
      <c r="D189" s="1" t="str">
        <f t="array" ref="D189">IF(ROWS($D$12:D189)&gt;COUNTIFS('مسحوبات العملاء'!$D$5:$D$331,"&gt;="&amp;$F$5,'مسحوبات العملاء'!$D$5:$D$331,"&lt;="&amp;$F$6),"",INDEX('مسحوبات العملاء'!E$5:E$330,MATCH($C189,'مسحوبات العملاء'!$D$5:$D$330,0)))</f>
        <v>عميل 307</v>
      </c>
      <c r="E189" s="1">
        <f t="array" ref="E189">IF(ROWS($D$12:E189)&gt;COUNTIFS('مسحوبات العملاء'!$D$5:$D$331,"&gt;="&amp;$F$5,'مسحوبات العملاء'!$D$5:$D$331,"&lt;="&amp;$F$6),"",INDEX('مسحوبات العملاء'!F$5:F$330,MATCH($C189,'مسحوبات العملاء'!$D$5:$D$330,0)))</f>
        <v>472</v>
      </c>
      <c r="F189" s="1">
        <f t="array" ref="F189">IF(ROWS($D$12:F189)&gt;COUNTIFS('مسحوبات العملاء'!$D$5:$D$331,"&gt;="&amp;$F$5,'مسحوبات العملاء'!$D$5:$D$331,"&lt;="&amp;$F$6),"",INDEX('مسحوبات العملاء'!G$5:G$330,MATCH($C189,'مسحوبات العملاء'!$D$5:$D$330,0)))</f>
        <v>4</v>
      </c>
      <c r="G189" s="1">
        <f t="array" aca="1" ref="G189" ca="1">IF(ROWS($D$12:G189)&gt;COUNTIFS('مسحوبات العملاء'!$D$5:$D$331,"&gt;="&amp;$F$5,'مسحوبات العملاء'!$D$5:$D$331,"&lt;="&amp;$F$6),"",INDEX('مسحوبات العملاء'!H$5:H$330,MATCH($C189,'مسحوبات العملاء'!$D$5:$D$330,0)))</f>
        <v>215</v>
      </c>
      <c r="H189" s="1">
        <f t="array" ref="H189">IF(ROWS($D$12:H189)&gt;COUNTIFS('مسحوبات العملاء'!$D$5:$D$331,"&gt;="&amp;$F$5,'مسحوبات العملاء'!$D$5:$D$331,"&lt;="&amp;$F$6),"",INDEX('مسحوبات العملاء'!I$5:I$330,MATCH($C189,'مسحوبات العملاء'!$D$5:$D$330,0)))</f>
        <v>80</v>
      </c>
      <c r="I189" s="1">
        <f t="array" aca="1" ref="I189" ca="1">IF(ROWS($D$12:I189)&gt;COUNTIFS('مسحوبات العملاء'!$D$5:$D$331,"&gt;="&amp;$F$5,'مسحوبات العملاء'!$D$5:$D$331,"&lt;="&amp;$F$6),"",INDEX('مسحوبات العملاء'!J$5:J$330,MATCH($C189,'مسحوبات العملاء'!$D$5:$D$330,0)))</f>
        <v>295</v>
      </c>
    </row>
    <row r="190" spans="3:9">
      <c r="C190" s="13">
        <f t="array" ref="C190">IF(ROWS($C$12:C190)&gt;COUNTIFS('مسحوبات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حساب'!$F$6,ROW($F$5:$F$330)-ROW($F$5)+1),""),ROWS($F$5:F182))))</f>
        <v>41821</v>
      </c>
      <c r="D190" s="1" t="str">
        <f t="array" ref="D190">IF(ROWS($D$12:D190)&gt;COUNTIFS('مسحوبات العملاء'!$D$5:$D$331,"&gt;="&amp;$F$5,'مسحوبات العملاء'!$D$5:$D$331,"&lt;="&amp;$F$6),"",INDEX('مسحوبات العملاء'!E$5:E$330,MATCH($C190,'مسحوبات العملاء'!$D$5:$D$330,0)))</f>
        <v>عميل 309</v>
      </c>
      <c r="E190" s="1">
        <f t="array" ref="E190">IF(ROWS($D$12:E190)&gt;COUNTIFS('مسحوبات العملاء'!$D$5:$D$331,"&gt;="&amp;$F$5,'مسحوبات العملاء'!$D$5:$D$331,"&lt;="&amp;$F$6),"",INDEX('مسحوبات العملاء'!F$5:F$330,MATCH($C190,'مسحوبات العملاء'!$D$5:$D$330,0)))</f>
        <v>285</v>
      </c>
      <c r="F190" s="1">
        <f t="array" ref="F190">IF(ROWS($D$12:F190)&gt;COUNTIFS('مسحوبات العملاء'!$D$5:$D$331,"&gt;="&amp;$F$5,'مسحوبات العملاء'!$D$5:$D$331,"&lt;="&amp;$F$6),"",INDEX('مسحوبات العملاء'!G$5:G$330,MATCH($C190,'مسحوبات العملاء'!$D$5:$D$330,0)))</f>
        <v>11</v>
      </c>
      <c r="G190" s="1">
        <f t="array" aca="1" ref="G190" ca="1">IF(ROWS($D$12:G190)&gt;COUNTIFS('مسحوبات العملاء'!$D$5:$D$331,"&gt;="&amp;$F$5,'مسحوبات العملاء'!$D$5:$D$331,"&lt;="&amp;$F$6),"",INDEX('مسحوبات العملاء'!H$5:H$330,MATCH($C190,'مسحوبات العملاء'!$D$5:$D$330,0)))</f>
        <v>162</v>
      </c>
      <c r="H190" s="1">
        <f t="array" ref="H190">IF(ROWS($D$12:H190)&gt;COUNTIFS('مسحوبات العملاء'!$D$5:$D$331,"&gt;="&amp;$F$5,'مسحوبات العملاء'!$D$5:$D$331,"&lt;="&amp;$F$6),"",INDEX('مسحوبات العملاء'!I$5:I$330,MATCH($C190,'مسحوبات العملاء'!$D$5:$D$330,0)))</f>
        <v>110</v>
      </c>
      <c r="I190" s="1">
        <f t="array" aca="1" ref="I190" ca="1">IF(ROWS($D$12:I190)&gt;COUNTIFS('مسحوبات العملاء'!$D$5:$D$331,"&gt;="&amp;$F$5,'مسحوبات العملاء'!$D$5:$D$331,"&lt;="&amp;$F$6),"",INDEX('مسحوبات العملاء'!J$5:J$330,MATCH($C190,'مسحوبات العملاء'!$D$5:$D$330,0)))</f>
        <v>272</v>
      </c>
    </row>
    <row r="191" spans="3:9">
      <c r="C191" s="13">
        <f t="array" ref="C191">IF(ROWS($C$12:C191)&gt;COUNTIFS('مسحوبات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حساب'!$F$6,ROW($F$5:$F$330)-ROW($F$5)+1),""),ROWS($F$5:F183))))</f>
        <v>41777</v>
      </c>
      <c r="D191" s="1" t="str">
        <f t="array" ref="D191">IF(ROWS($D$12:D191)&gt;COUNTIFS('مسحوبات العملاء'!$D$5:$D$331,"&gt;="&amp;$F$5,'مسحوبات العملاء'!$D$5:$D$331,"&lt;="&amp;$F$6),"",INDEX('مسحوبات العملاء'!E$5:E$330,MATCH($C191,'مسحوبات العملاء'!$D$5:$D$330,0)))</f>
        <v>عميل 183</v>
      </c>
      <c r="E191" s="1">
        <f t="array" ref="E191">IF(ROWS($D$12:E191)&gt;COUNTIFS('مسحوبات العملاء'!$D$5:$D$331,"&gt;="&amp;$F$5,'مسحوبات العملاء'!$D$5:$D$331,"&lt;="&amp;$F$6),"",INDEX('مسحوبات العملاء'!F$5:F$330,MATCH($C191,'مسحوبات العملاء'!$D$5:$D$330,0)))</f>
        <v>193</v>
      </c>
      <c r="F191" s="1">
        <f t="array" ref="F191">IF(ROWS($D$12:F191)&gt;COUNTIFS('مسحوبات العملاء'!$D$5:$D$331,"&gt;="&amp;$F$5,'مسحوبات العملاء'!$D$5:$D$331,"&lt;="&amp;$F$6),"",INDEX('مسحوبات العملاء'!G$5:G$330,MATCH($C191,'مسحوبات العملاء'!$D$5:$D$330,0)))</f>
        <v>15</v>
      </c>
      <c r="G191" s="1">
        <f t="array" aca="1" ref="G191" ca="1">IF(ROWS($D$12:G191)&gt;COUNTIFS('مسحوبات العملاء'!$D$5:$D$331,"&gt;="&amp;$F$5,'مسحوبات العملاء'!$D$5:$D$331,"&lt;="&amp;$F$6),"",INDEX('مسحوبات العملاء'!H$5:H$330,MATCH($C191,'مسحوبات العملاء'!$D$5:$D$330,0)))</f>
        <v>191</v>
      </c>
      <c r="H191" s="1">
        <f t="array" ref="H191">IF(ROWS($D$12:H191)&gt;COUNTIFS('مسحوبات العملاء'!$D$5:$D$331,"&gt;="&amp;$F$5,'مسحوبات العملاء'!$D$5:$D$331,"&lt;="&amp;$F$6),"",INDEX('مسحوبات العملاء'!I$5:I$330,MATCH($C191,'مسحوبات العملاء'!$D$5:$D$330,0)))</f>
        <v>600</v>
      </c>
      <c r="I191" s="1">
        <f t="array" aca="1" ref="I191" ca="1">IF(ROWS($D$12:I191)&gt;COUNTIFS('مسحوبات العملاء'!$D$5:$D$331,"&gt;="&amp;$F$5,'مسحوبات العملاء'!$D$5:$D$331,"&lt;="&amp;$F$6),"",INDEX('مسحوبات العملاء'!J$5:J$330,MATCH($C191,'مسحوبات العملاء'!$D$5:$D$330,0)))</f>
        <v>791</v>
      </c>
    </row>
    <row r="192" spans="3:9">
      <c r="C192" s="13">
        <f t="array" ref="C192">IF(ROWS($C$12:C192)&gt;COUNTIFS('مسحوبات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حساب'!$F$6,ROW($F$5:$F$330)-ROW($F$5)+1),""),ROWS($F$5:F184))))</f>
        <v>41797</v>
      </c>
      <c r="D192" s="1" t="str">
        <f t="array" ref="D192">IF(ROWS($D$12:D192)&gt;COUNTIFS('مسحوبات العملاء'!$D$5:$D$331,"&gt;="&amp;$F$5,'مسحوبات العملاء'!$D$5:$D$331,"&lt;="&amp;$F$6),"",INDEX('مسحوبات العملاء'!E$5:E$330,MATCH($C192,'مسحوبات العملاء'!$D$5:$D$330,0)))</f>
        <v>عميل 311</v>
      </c>
      <c r="E192" s="1">
        <f t="array" ref="E192">IF(ROWS($D$12:E192)&gt;COUNTIFS('مسحوبات العملاء'!$D$5:$D$331,"&gt;="&amp;$F$5,'مسحوبات العملاء'!$D$5:$D$331,"&lt;="&amp;$F$6),"",INDEX('مسحوبات العملاء'!F$5:F$330,MATCH($C192,'مسحوبات العملاء'!$D$5:$D$330,0)))</f>
        <v>465</v>
      </c>
      <c r="F192" s="1">
        <f t="array" ref="F192">IF(ROWS($D$12:F192)&gt;COUNTIFS('مسحوبات العملاء'!$D$5:$D$331,"&gt;="&amp;$F$5,'مسحوبات العملاء'!$D$5:$D$331,"&lt;="&amp;$F$6),"",INDEX('مسحوبات العملاء'!G$5:G$330,MATCH($C192,'مسحوبات العملاء'!$D$5:$D$330,0)))</f>
        <v>13</v>
      </c>
      <c r="G192" s="1">
        <f t="array" aca="1" ref="G192" ca="1">IF(ROWS($D$12:G192)&gt;COUNTIFS('مسحوبات العملاء'!$D$5:$D$331,"&gt;="&amp;$F$5,'مسحوبات العملاء'!$D$5:$D$331,"&lt;="&amp;$F$6),"",INDEX('مسحوبات العملاء'!H$5:H$330,MATCH($C192,'مسحوبات العملاء'!$D$5:$D$330,0)))</f>
        <v>106</v>
      </c>
      <c r="H192" s="1">
        <f t="array" ref="H192">IF(ROWS($D$12:H192)&gt;COUNTIFS('مسحوبات العملاء'!$D$5:$D$331,"&gt;="&amp;$F$5,'مسحوبات العملاء'!$D$5:$D$331,"&lt;="&amp;$F$6),"",INDEX('مسحوبات العملاء'!I$5:I$330,MATCH($C192,'مسحوبات العملاء'!$D$5:$D$330,0)))</f>
        <v>520</v>
      </c>
      <c r="I192" s="1">
        <f t="array" aca="1" ref="I192" ca="1">IF(ROWS($D$12:I192)&gt;COUNTIFS('مسحوبات العملاء'!$D$5:$D$331,"&gt;="&amp;$F$5,'مسحوبات العملاء'!$D$5:$D$331,"&lt;="&amp;$F$6),"",INDEX('مسحوبات العملاء'!J$5:J$330,MATCH($C192,'مسحوبات العملاء'!$D$5:$D$330,0)))</f>
        <v>626</v>
      </c>
    </row>
    <row r="193" spans="3:9">
      <c r="C193" s="13">
        <f t="array" ref="C193">IF(ROWS($C$12:C193)&gt;COUNTIFS('مسحوبات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حساب'!$F$6,ROW($F$5:$F$330)-ROW($F$5)+1),""),ROWS($F$5:F185))))</f>
        <v>41822</v>
      </c>
      <c r="D193" s="1" t="str">
        <f t="array" ref="D193">IF(ROWS($D$12:D193)&gt;COUNTIFS('مسحوبات العملاء'!$D$5:$D$331,"&gt;="&amp;$F$5,'مسحوبات العملاء'!$D$5:$D$331,"&lt;="&amp;$F$6),"",INDEX('مسحوبات العملاء'!E$5:E$330,MATCH($C193,'مسحوبات العملاء'!$D$5:$D$330,0)))</f>
        <v>عميل 61</v>
      </c>
      <c r="E193" s="1">
        <f t="array" ref="E193">IF(ROWS($D$12:E193)&gt;COUNTIFS('مسحوبات العملاء'!$D$5:$D$331,"&gt;="&amp;$F$5,'مسحوبات العملاء'!$D$5:$D$331,"&lt;="&amp;$F$6),"",INDEX('مسحوبات العملاء'!F$5:F$330,MATCH($C193,'مسحوبات العملاء'!$D$5:$D$330,0)))</f>
        <v>195</v>
      </c>
      <c r="F193" s="1">
        <f t="array" ref="F193">IF(ROWS($D$12:F193)&gt;COUNTIFS('مسحوبات العملاء'!$D$5:$D$331,"&gt;="&amp;$F$5,'مسحوبات العملاء'!$D$5:$D$331,"&lt;="&amp;$F$6),"",INDEX('مسحوبات العملاء'!G$5:G$330,MATCH($C193,'مسحوبات العملاء'!$D$5:$D$330,0)))</f>
        <v>12</v>
      </c>
      <c r="G193" s="1">
        <f t="array" aca="1" ref="G193" ca="1">IF(ROWS($D$12:G193)&gt;COUNTIFS('مسحوبات العملاء'!$D$5:$D$331,"&gt;="&amp;$F$5,'مسحوبات العملاء'!$D$5:$D$331,"&lt;="&amp;$F$6),"",INDEX('مسحوبات العملاء'!H$5:H$330,MATCH($C193,'مسحوبات العملاء'!$D$5:$D$330,0)))</f>
        <v>182</v>
      </c>
      <c r="H193" s="1">
        <f t="array" ref="H193">IF(ROWS($D$12:H193)&gt;COUNTIFS('مسحوبات العملاء'!$D$5:$D$331,"&gt;="&amp;$F$5,'مسحوبات العملاء'!$D$5:$D$331,"&lt;="&amp;$F$6),"",INDEX('مسحوبات العملاء'!I$5:I$330,MATCH($C193,'مسحوبات العملاء'!$D$5:$D$330,0)))</f>
        <v>480</v>
      </c>
      <c r="I193" s="1">
        <f t="array" aca="1" ref="I193" ca="1">IF(ROWS($D$12:I193)&gt;COUNTIFS('مسحوبات العملاء'!$D$5:$D$331,"&gt;="&amp;$F$5,'مسحوبات العملاء'!$D$5:$D$331,"&lt;="&amp;$F$6),"",INDEX('مسحوبات العملاء'!J$5:J$330,MATCH($C193,'مسحوبات العملاء'!$D$5:$D$330,0)))</f>
        <v>662</v>
      </c>
    </row>
    <row r="194" spans="3:9">
      <c r="C194" s="13">
        <f t="array" ref="C194">IF(ROWS($C$12:C194)&gt;COUNTIFS('مسحوبات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حساب'!$F$6,ROW($F$5:$F$330)-ROW($F$5)+1),""),ROWS($F$5:F186))))</f>
        <v>41892</v>
      </c>
      <c r="D194" s="1" t="str">
        <f t="array" ref="D194">IF(ROWS($D$12:D194)&gt;COUNTIFS('مسحوبات العملاء'!$D$5:$D$331,"&gt;="&amp;$F$5,'مسحوبات العملاء'!$D$5:$D$331,"&lt;="&amp;$F$6),"",INDEX('مسحوبات العملاء'!E$5:E$330,MATCH($C194,'مسحوبات العملاء'!$D$5:$D$330,0)))</f>
        <v>عميل 99</v>
      </c>
      <c r="E194" s="1">
        <f t="array" ref="E194">IF(ROWS($D$12:E194)&gt;COUNTIFS('مسحوبات العملاء'!$D$5:$D$331,"&gt;="&amp;$F$5,'مسحوبات العملاء'!$D$5:$D$331,"&lt;="&amp;$F$6),"",INDEX('مسحوبات العملاء'!F$5:F$330,MATCH($C194,'مسحوبات العملاء'!$D$5:$D$330,0)))</f>
        <v>129</v>
      </c>
      <c r="F194" s="1">
        <f t="array" ref="F194">IF(ROWS($D$12:F194)&gt;COUNTIFS('مسحوبات العملاء'!$D$5:$D$331,"&gt;="&amp;$F$5,'مسحوبات العملاء'!$D$5:$D$331,"&lt;="&amp;$F$6),"",INDEX('مسحوبات العملاء'!G$5:G$330,MATCH($C194,'مسحوبات العملاء'!$D$5:$D$330,0)))</f>
        <v>6</v>
      </c>
      <c r="G194" s="1">
        <f t="array" aca="1" ref="G194" ca="1">IF(ROWS($D$12:G194)&gt;COUNTIFS('مسحوبات العملاء'!$D$5:$D$331,"&gt;="&amp;$F$5,'مسحوبات العملاء'!$D$5:$D$331,"&lt;="&amp;$F$6),"",INDEX('مسحوبات العملاء'!H$5:H$330,MATCH($C194,'مسحوبات العملاء'!$D$5:$D$330,0)))</f>
        <v>239</v>
      </c>
      <c r="H194" s="1">
        <f t="array" ref="H194">IF(ROWS($D$12:H194)&gt;COUNTIFS('مسحوبات العملاء'!$D$5:$D$331,"&gt;="&amp;$F$5,'مسحوبات العملاء'!$D$5:$D$331,"&lt;="&amp;$F$6),"",INDEX('مسحوبات العملاء'!I$5:I$330,MATCH($C194,'مسحوبات العملاء'!$D$5:$D$330,0)))</f>
        <v>120</v>
      </c>
      <c r="I194" s="1">
        <f t="array" aca="1" ref="I194" ca="1">IF(ROWS($D$12:I194)&gt;COUNTIFS('مسحوبات العملاء'!$D$5:$D$331,"&gt;="&amp;$F$5,'مسحوبات العملاء'!$D$5:$D$331,"&lt;="&amp;$F$6),"",INDEX('مسحوبات العملاء'!J$5:J$330,MATCH($C194,'مسحوبات العملاء'!$D$5:$D$330,0)))</f>
        <v>359</v>
      </c>
    </row>
    <row r="195" spans="3:9">
      <c r="C195" s="13">
        <f t="array" ref="C195">IF(ROWS($C$12:C195)&gt;COUNTIFS('مسحوبات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حساب'!$F$6,ROW($F$5:$F$330)-ROW($F$5)+1),""),ROWS($F$5:F187))))</f>
        <v>41850</v>
      </c>
      <c r="D195" s="1" t="str">
        <f t="array" ref="D195">IF(ROWS($D$12:D195)&gt;COUNTIFS('مسحوبات العملاء'!$D$5:$D$331,"&gt;="&amp;$F$5,'مسحوبات العملاء'!$D$5:$D$331,"&lt;="&amp;$F$6),"",INDEX('مسحوبات العملاء'!E$5:E$330,MATCH($C195,'مسحوبات العملاء'!$D$5:$D$330,0)))</f>
        <v>عميل 314</v>
      </c>
      <c r="E195" s="1">
        <f t="array" ref="E195">IF(ROWS($D$12:E195)&gt;COUNTIFS('مسحوبات العملاء'!$D$5:$D$331,"&gt;="&amp;$F$5,'مسحوبات العملاء'!$D$5:$D$331,"&lt;="&amp;$F$6),"",INDEX('مسحوبات العملاء'!F$5:F$330,MATCH($C195,'مسحوبات العملاء'!$D$5:$D$330,0)))</f>
        <v>259</v>
      </c>
      <c r="F195" s="1">
        <f t="array" ref="F195">IF(ROWS($D$12:F195)&gt;COUNTIFS('مسحوبات العملاء'!$D$5:$D$331,"&gt;="&amp;$F$5,'مسحوبات العملاء'!$D$5:$D$331,"&lt;="&amp;$F$6),"",INDEX('مسحوبات العملاء'!G$5:G$330,MATCH($C195,'مسحوبات العملاء'!$D$5:$D$330,0)))</f>
        <v>7</v>
      </c>
      <c r="G195" s="1">
        <f t="array" aca="1" ref="G195" ca="1">IF(ROWS($D$12:G195)&gt;COUNTIFS('مسحوبات العملاء'!$D$5:$D$331,"&gt;="&amp;$F$5,'مسحوبات العملاء'!$D$5:$D$331,"&lt;="&amp;$F$6),"",INDEX('مسحوبات العملاء'!H$5:H$330,MATCH($C195,'مسحوبات العملاء'!$D$5:$D$330,0)))</f>
        <v>136</v>
      </c>
      <c r="H195" s="1">
        <f t="array" ref="H195">IF(ROWS($D$12:H195)&gt;COUNTIFS('مسحوبات العملاء'!$D$5:$D$331,"&gt;="&amp;$F$5,'مسحوبات العملاء'!$D$5:$D$331,"&lt;="&amp;$F$6),"",INDEX('مسحوبات العملاء'!I$5:I$330,MATCH($C195,'مسحوبات العملاء'!$D$5:$D$330,0)))</f>
        <v>70</v>
      </c>
      <c r="I195" s="1">
        <f t="array" aca="1" ref="I195" ca="1">IF(ROWS($D$12:I195)&gt;COUNTIFS('مسحوبات العملاء'!$D$5:$D$331,"&gt;="&amp;$F$5,'مسحوبات العملاء'!$D$5:$D$331,"&lt;="&amp;$F$6),"",INDEX('مسحوبات العملاء'!J$5:J$330,MATCH($C195,'مسحوبات العملاء'!$D$5:$D$330,0)))</f>
        <v>206</v>
      </c>
    </row>
    <row r="196" spans="3:9">
      <c r="C196" s="13">
        <f t="array" ref="C196">IF(ROWS($C$12:C196)&gt;COUNTIFS('مسحوبات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حساب'!$F$6,ROW($F$5:$F$330)-ROW($F$5)+1),""),ROWS($F$5:F188))))</f>
        <v>41926</v>
      </c>
      <c r="D196" s="1" t="str">
        <f t="array" ref="D196">IF(ROWS($D$12:D196)&gt;COUNTIFS('مسحوبات العملاء'!$D$5:$D$331,"&gt;="&amp;$F$5,'مسحوبات العملاء'!$D$5:$D$331,"&lt;="&amp;$F$6),"",INDEX('مسحوبات العملاء'!E$5:E$330,MATCH($C196,'مسحوبات العملاء'!$D$5:$D$330,0)))</f>
        <v>عميل 105</v>
      </c>
      <c r="E196" s="1">
        <f t="array" ref="E196">IF(ROWS($D$12:E196)&gt;COUNTIFS('مسحوبات العملاء'!$D$5:$D$331,"&gt;="&amp;$F$5,'مسحوبات العملاء'!$D$5:$D$331,"&lt;="&amp;$F$6),"",INDEX('مسحوبات العملاء'!F$5:F$330,MATCH($C196,'مسحوبات العملاء'!$D$5:$D$330,0)))</f>
        <v>34</v>
      </c>
      <c r="F196" s="1">
        <f t="array" ref="F196">IF(ROWS($D$12:F196)&gt;COUNTIFS('مسحوبات العملاء'!$D$5:$D$331,"&gt;="&amp;$F$5,'مسحوبات العملاء'!$D$5:$D$331,"&lt;="&amp;$F$6),"",INDEX('مسحوبات العملاء'!G$5:G$330,MATCH($C196,'مسحوبات العملاء'!$D$5:$D$330,0)))</f>
        <v>11</v>
      </c>
      <c r="G196" s="1">
        <f t="array" aca="1" ref="G196" ca="1">IF(ROWS($D$12:G196)&gt;COUNTIFS('مسحوبات العملاء'!$D$5:$D$331,"&gt;="&amp;$F$5,'مسحوبات العملاء'!$D$5:$D$331,"&lt;="&amp;$F$6),"",INDEX('مسحوبات العملاء'!H$5:H$330,MATCH($C196,'مسحوبات العملاء'!$D$5:$D$330,0)))</f>
        <v>198</v>
      </c>
      <c r="H196" s="1">
        <f t="array" ref="H196">IF(ROWS($D$12:H196)&gt;COUNTIFS('مسحوبات العملاء'!$D$5:$D$331,"&gt;="&amp;$F$5,'مسحوبات العملاء'!$D$5:$D$331,"&lt;="&amp;$F$6),"",INDEX('مسحوبات العملاء'!I$5:I$330,MATCH($C196,'مسحوبات العملاء'!$D$5:$D$330,0)))</f>
        <v>330</v>
      </c>
      <c r="I196" s="1">
        <f t="array" aca="1" ref="I196" ca="1">IF(ROWS($D$12:I196)&gt;COUNTIFS('مسحوبات العملاء'!$D$5:$D$331,"&gt;="&amp;$F$5,'مسحوبات العملاء'!$D$5:$D$331,"&lt;="&amp;$F$6),"",INDEX('مسحوبات العملاء'!J$5:J$330,MATCH($C196,'مسحوبات العملاء'!$D$5:$D$330,0)))</f>
        <v>528</v>
      </c>
    </row>
    <row r="197" spans="3:9">
      <c r="C197" s="13">
        <f t="array" ref="C197">IF(ROWS($C$12:C197)&gt;COUNTIFS('مسحوبات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حساب'!$F$6,ROW($F$5:$F$330)-ROW($F$5)+1),""),ROWS($F$5:F189))))</f>
        <v>41922</v>
      </c>
      <c r="D197" s="1" t="str">
        <f t="array" ref="D197">IF(ROWS($D$12:D197)&gt;COUNTIFS('مسحوبات العملاء'!$D$5:$D$331,"&gt;="&amp;$F$5,'مسحوبات العملاء'!$D$5:$D$331,"&lt;="&amp;$F$6),"",INDEX('مسحوبات العملاء'!E$5:E$330,MATCH($C197,'مسحوبات العملاء'!$D$5:$D$330,0)))</f>
        <v>عميل 319</v>
      </c>
      <c r="E197" s="1">
        <f t="array" ref="E197">IF(ROWS($D$12:E197)&gt;COUNTIFS('مسحوبات العملاء'!$D$5:$D$331,"&gt;="&amp;$F$5,'مسحوبات العملاء'!$D$5:$D$331,"&lt;="&amp;$F$6),"",INDEX('مسحوبات العملاء'!F$5:F$330,MATCH($C197,'مسحوبات العملاء'!$D$5:$D$330,0)))</f>
        <v>240</v>
      </c>
      <c r="F197" s="1">
        <f t="array" ref="F197">IF(ROWS($D$12:F197)&gt;COUNTIFS('مسحوبات العملاء'!$D$5:$D$331,"&gt;="&amp;$F$5,'مسحوبات العملاء'!$D$5:$D$331,"&lt;="&amp;$F$6),"",INDEX('مسحوبات العملاء'!G$5:G$330,MATCH($C197,'مسحوبات العملاء'!$D$5:$D$330,0)))</f>
        <v>20</v>
      </c>
      <c r="G197" s="1">
        <f t="array" aca="1" ref="G197" ca="1">IF(ROWS($D$12:G197)&gt;COUNTIFS('مسحوبات العملاء'!$D$5:$D$331,"&gt;="&amp;$F$5,'مسحوبات العملاء'!$D$5:$D$331,"&lt;="&amp;$F$6),"",INDEX('مسحوبات العملاء'!H$5:H$330,MATCH($C197,'مسحوبات العملاء'!$D$5:$D$330,0)))</f>
        <v>121</v>
      </c>
      <c r="H197" s="1">
        <f t="array" ref="H197">IF(ROWS($D$12:H197)&gt;COUNTIFS('مسحوبات العملاء'!$D$5:$D$331,"&gt;="&amp;$F$5,'مسحوبات العملاء'!$D$5:$D$331,"&lt;="&amp;$F$6),"",INDEX('مسحوبات العملاء'!I$5:I$330,MATCH($C197,'مسحوبات العملاء'!$D$5:$D$330,0)))</f>
        <v>600</v>
      </c>
      <c r="I197" s="1">
        <f t="array" aca="1" ref="I197" ca="1">IF(ROWS($D$12:I197)&gt;COUNTIFS('مسحوبات العملاء'!$D$5:$D$331,"&gt;="&amp;$F$5,'مسحوبات العملاء'!$D$5:$D$331,"&lt;="&amp;$F$6),"",INDEX('مسحوبات العملاء'!J$5:J$330,MATCH($C197,'مسحوبات العملاء'!$D$5:$D$330,0)))</f>
        <v>721</v>
      </c>
    </row>
    <row r="198" spans="3:9">
      <c r="C198" s="13">
        <f t="array" ref="C198">IF(ROWS($C$12:C198)&gt;COUNTIFS('مسحوبات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حساب'!$F$6,ROW($F$5:$F$330)-ROW($F$5)+1),""),ROWS($F$5:F190))))</f>
        <v>41765</v>
      </c>
      <c r="D198" s="1" t="str">
        <f t="array" ref="D198">IF(ROWS($D$12:D198)&gt;COUNTIFS('مسحوبات العملاء'!$D$5:$D$331,"&gt;="&amp;$F$5,'مسحوبات العملاء'!$D$5:$D$331,"&lt;="&amp;$F$6),"",INDEX('مسحوبات العملاء'!E$5:E$330,MATCH($C198,'مسحوبات العملاء'!$D$5:$D$330,0)))</f>
        <v>عميل 36</v>
      </c>
      <c r="E198" s="1">
        <f t="array" ref="E198">IF(ROWS($D$12:E198)&gt;COUNTIFS('مسحوبات العملاء'!$D$5:$D$331,"&gt;="&amp;$F$5,'مسحوبات العملاء'!$D$5:$D$331,"&lt;="&amp;$F$6),"",INDEX('مسحوبات العملاء'!F$5:F$330,MATCH($C198,'مسحوبات العملاء'!$D$5:$D$330,0)))</f>
        <v>171</v>
      </c>
      <c r="F198" s="1">
        <f t="array" ref="F198">IF(ROWS($D$12:F198)&gt;COUNTIFS('مسحوبات العملاء'!$D$5:$D$331,"&gt;="&amp;$F$5,'مسحوبات العملاء'!$D$5:$D$331,"&lt;="&amp;$F$6),"",INDEX('مسحوبات العملاء'!G$5:G$330,MATCH($C198,'مسحوبات العملاء'!$D$5:$D$330,0)))</f>
        <v>12</v>
      </c>
      <c r="G198" s="1">
        <f t="array" aca="1" ref="G198" ca="1">IF(ROWS($D$12:G198)&gt;COUNTIFS('مسحوبات العملاء'!$D$5:$D$331,"&gt;="&amp;$F$5,'مسحوبات العملاء'!$D$5:$D$331,"&lt;="&amp;$F$6),"",INDEX('مسحوبات العملاء'!H$5:H$330,MATCH($C198,'مسحوبات العملاء'!$D$5:$D$330,0)))</f>
        <v>102</v>
      </c>
      <c r="H198" s="1">
        <f t="array" ref="H198">IF(ROWS($D$12:H198)&gt;COUNTIFS('مسحوبات العملاء'!$D$5:$D$331,"&gt;="&amp;$F$5,'مسحوبات العملاء'!$D$5:$D$331,"&lt;="&amp;$F$6),"",INDEX('مسحوبات العملاء'!I$5:I$330,MATCH($C198,'مسحوبات العملاء'!$D$5:$D$330,0)))</f>
        <v>360</v>
      </c>
      <c r="I198" s="1">
        <f t="array" aca="1" ref="I198" ca="1">IF(ROWS($D$12:I198)&gt;COUNTIFS('مسحوبات العملاء'!$D$5:$D$331,"&gt;="&amp;$F$5,'مسحوبات العملاء'!$D$5:$D$331,"&lt;="&amp;$F$6),"",INDEX('مسحوبات العملاء'!J$5:J$330,MATCH($C198,'مسحوبات العملاء'!$D$5:$D$330,0)))</f>
        <v>462</v>
      </c>
    </row>
    <row r="199" spans="3:9">
      <c r="C199" s="13">
        <f t="array" ref="C199">IF(ROWS($C$12:C199)&gt;COUNTIFS('مسحوبات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حساب'!$F$6,ROW($F$5:$F$330)-ROW($F$5)+1),""),ROWS($F$5:F191))))</f>
        <v>41910</v>
      </c>
      <c r="D199" s="1" t="str">
        <f t="array" ref="D199">IF(ROWS($D$12:D199)&gt;COUNTIFS('مسحوبات العملاء'!$D$5:$D$331,"&gt;="&amp;$F$5,'مسحوبات العملاء'!$D$5:$D$331,"&lt;="&amp;$F$6),"",INDEX('مسحوبات العملاء'!E$5:E$330,MATCH($C199,'مسحوبات العملاء'!$D$5:$D$330,0)))</f>
        <v>عميل 284</v>
      </c>
      <c r="E199" s="1">
        <f t="array" ref="E199">IF(ROWS($D$12:E199)&gt;COUNTIFS('مسحوبات العملاء'!$D$5:$D$331,"&gt;="&amp;$F$5,'مسحوبات العملاء'!$D$5:$D$331,"&lt;="&amp;$F$6),"",INDEX('مسحوبات العملاء'!F$5:F$330,MATCH($C199,'مسحوبات العملاء'!$D$5:$D$330,0)))</f>
        <v>203</v>
      </c>
      <c r="F199" s="1">
        <f t="array" ref="F199">IF(ROWS($D$12:F199)&gt;COUNTIFS('مسحوبات العملاء'!$D$5:$D$331,"&gt;="&amp;$F$5,'مسحوبات العملاء'!$D$5:$D$331,"&lt;="&amp;$F$6),"",INDEX('مسحوبات العملاء'!G$5:G$330,MATCH($C199,'مسحوبات العملاء'!$D$5:$D$330,0)))</f>
        <v>5</v>
      </c>
      <c r="G199" s="1">
        <f t="array" aca="1" ref="G199" ca="1">IF(ROWS($D$12:G199)&gt;COUNTIFS('مسحوبات العملاء'!$D$5:$D$331,"&gt;="&amp;$F$5,'مسحوبات العملاء'!$D$5:$D$331,"&lt;="&amp;$F$6),"",INDEX('مسحوبات العملاء'!H$5:H$330,MATCH($C199,'مسحوبات العملاء'!$D$5:$D$330,0)))</f>
        <v>150</v>
      </c>
      <c r="H199" s="1">
        <f t="array" ref="H199">IF(ROWS($D$12:H199)&gt;COUNTIFS('مسحوبات العملاء'!$D$5:$D$331,"&gt;="&amp;$F$5,'مسحوبات العملاء'!$D$5:$D$331,"&lt;="&amp;$F$6),"",INDEX('مسحوبات العملاء'!I$5:I$330,MATCH($C199,'مسحوبات العملاء'!$D$5:$D$330,0)))</f>
        <v>150</v>
      </c>
      <c r="I199" s="1">
        <f t="array" aca="1" ref="I199" ca="1">IF(ROWS($D$12:I199)&gt;COUNTIFS('مسحوبات العملاء'!$D$5:$D$331,"&gt;="&amp;$F$5,'مسحوبات العملاء'!$D$5:$D$331,"&lt;="&amp;$F$6),"",INDEX('مسحوبات العملاء'!J$5:J$330,MATCH($C199,'مسحوبات العملاء'!$D$5:$D$330,0)))</f>
        <v>300</v>
      </c>
    </row>
    <row r="200" spans="3:9">
      <c r="C200" s="13">
        <f t="array" ref="C200">IF(ROWS($C$12:C200)&gt;COUNTIFS('مسحوبات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حساب'!$F$6,ROW($F$5:$F$330)-ROW($F$5)+1),""),ROWS($F$5:F192))))</f>
        <v>41751</v>
      </c>
      <c r="D200" s="1" t="str">
        <f t="array" ref="D200">IF(ROWS($D$12:D200)&gt;COUNTIFS('مسحوبات العملاء'!$D$5:$D$331,"&gt;="&amp;$F$5,'مسحوبات العملاء'!$D$5:$D$331,"&lt;="&amp;$F$6),"",INDEX('مسحوبات العملاء'!E$5:E$330,MATCH($C200,'مسحوبات العملاء'!$D$5:$D$330,0)))</f>
        <v>عميل 70</v>
      </c>
      <c r="E200" s="1">
        <f t="array" ref="E200">IF(ROWS($D$12:E200)&gt;COUNTIFS('مسحوبات العملاء'!$D$5:$D$331,"&gt;="&amp;$F$5,'مسحوبات العملاء'!$D$5:$D$331,"&lt;="&amp;$F$6),"",INDEX('مسحوبات العملاء'!F$5:F$330,MATCH($C200,'مسحوبات العملاء'!$D$5:$D$330,0)))</f>
        <v>211</v>
      </c>
      <c r="F200" s="1">
        <f t="array" ref="F200">IF(ROWS($D$12:F200)&gt;COUNTIFS('مسحوبات العملاء'!$D$5:$D$331,"&gt;="&amp;$F$5,'مسحوبات العملاء'!$D$5:$D$331,"&lt;="&amp;$F$6),"",INDEX('مسحوبات العملاء'!G$5:G$330,MATCH($C200,'مسحوبات العملاء'!$D$5:$D$330,0)))</f>
        <v>4</v>
      </c>
      <c r="G200" s="1">
        <f t="array" aca="1" ref="G200" ca="1">IF(ROWS($D$12:G200)&gt;COUNTIFS('مسحوبات العملاء'!$D$5:$D$331,"&gt;="&amp;$F$5,'مسحوبات العملاء'!$D$5:$D$331,"&lt;="&amp;$F$6),"",INDEX('مسحوبات العملاء'!H$5:H$330,MATCH($C200,'مسحوبات العملاء'!$D$5:$D$330,0)))</f>
        <v>179</v>
      </c>
      <c r="H200" s="1">
        <f t="array" ref="H200">IF(ROWS($D$12:H200)&gt;COUNTIFS('مسحوبات العملاء'!$D$5:$D$331,"&gt;="&amp;$F$5,'مسحوبات العملاء'!$D$5:$D$331,"&lt;="&amp;$F$6),"",INDEX('مسحوبات العملاء'!I$5:I$330,MATCH($C200,'مسحوبات العملاء'!$D$5:$D$330,0)))</f>
        <v>80</v>
      </c>
      <c r="I200" s="1">
        <f t="array" aca="1" ref="I200" ca="1">IF(ROWS($D$12:I200)&gt;COUNTIFS('مسحوبات العملاء'!$D$5:$D$331,"&gt;="&amp;$F$5,'مسحوبات العملاء'!$D$5:$D$331,"&lt;="&amp;$F$6),"",INDEX('مسحوبات العملاء'!J$5:J$330,MATCH($C200,'مسحوبات العملاء'!$D$5:$D$330,0)))</f>
        <v>259</v>
      </c>
    </row>
    <row r="201" spans="3:9">
      <c r="C201" s="13" t="str">
        <f t="array" ref="C201">IF(ROWS($C$12:C201)&gt;COUNTIFS('مسحوبات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حساب'!$F$6,ROW($F$5:$F$330)-ROW($F$5)+1),""),ROWS($F$5:F193))))</f>
        <v/>
      </c>
      <c r="D201" s="1" t="str">
        <f t="array" ref="D201">IF(ROWS($D$12:D201)&gt;COUNTIFS('مسحوبات العملاء'!$D$5:$D$331,"&gt;="&amp;$F$5,'مسحوبات العملاء'!$D$5:$D$331,"&lt;="&amp;$F$6),"",INDEX('مسحوبات العملاء'!E$5:E$330,MATCH($C201,'مسحوبات العملاء'!$D$5:$D$330,0)))</f>
        <v/>
      </c>
      <c r="E201" s="1" t="str">
        <f t="array" ref="E201">IF(ROWS($D$12:E201)&gt;COUNTIFS('مسحوبات العملاء'!$D$5:$D$331,"&gt;="&amp;$F$5,'مسحوبات العملاء'!$D$5:$D$331,"&lt;="&amp;$F$6),"",INDEX('مسحوبات العملاء'!F$5:F$330,MATCH($C201,'مسحوبات العملاء'!$D$5:$D$330,0)))</f>
        <v/>
      </c>
      <c r="F201" s="1" t="str">
        <f t="array" ref="F201">IF(ROWS($D$12:F201)&gt;COUNTIFS('مسحوبات العملاء'!$D$5:$D$331,"&gt;="&amp;$F$5,'مسحوبات العملاء'!$D$5:$D$331,"&lt;="&amp;$F$6),"",INDEX('مسحوبات العملاء'!G$5:G$330,MATCH($C201,'مسحوبات العملاء'!$D$5:$D$330,0)))</f>
        <v/>
      </c>
      <c r="G201" s="1" t="str">
        <f t="array" ref="G201">IF(ROWS($D$12:G201)&gt;COUNTIFS('مسحوبات العملاء'!$D$5:$D$331,"&gt;="&amp;$F$5,'مسحوبات العملاء'!$D$5:$D$331,"&lt;="&amp;$F$6),"",INDEX('مسحوبات العملاء'!H$5:H$330,MATCH($C201,'مسحوبات العملاء'!$D$5:$D$330,0)))</f>
        <v/>
      </c>
      <c r="H201" s="1" t="str">
        <f t="array" ref="H201">IF(ROWS($D$12:H201)&gt;COUNTIFS('مسحوبات العملاء'!$D$5:$D$331,"&gt;="&amp;$F$5,'مسحوبات العملاء'!$D$5:$D$331,"&lt;="&amp;$F$6),"",INDEX('مسحوبات العملاء'!I$5:I$330,MATCH($C201,'مسحوبات العملاء'!$D$5:$D$330,0)))</f>
        <v/>
      </c>
      <c r="I201" s="1" t="str">
        <f t="array" ref="I201">IF(ROWS($D$12:I201)&gt;COUNTIFS('مسحوبات العملاء'!$D$5:$D$331,"&gt;="&amp;$F$5,'مسحوبات العملاء'!$D$5:$D$331,"&lt;="&amp;$F$6),"",INDEX('مسحوبات العملاء'!J$5:J$330,MATCH($C201,'مسحوبات العملاء'!$D$5:$D$330,0)))</f>
        <v/>
      </c>
    </row>
    <row r="202" spans="3:9">
      <c r="C202" s="13" t="str">
        <f t="array" ref="C202">IF(ROWS($C$12:C202)&gt;COUNTIFS('مسحوبات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حساب'!$F$6,ROW($F$5:$F$330)-ROW($F$5)+1),""),ROWS($F$5:F194))))</f>
        <v/>
      </c>
      <c r="D202" s="1" t="str">
        <f t="array" ref="D202">IF(ROWS($D$12:D202)&gt;COUNTIFS('مسحوبات العملاء'!$D$5:$D$331,"&gt;="&amp;$F$5,'مسحوبات العملاء'!$D$5:$D$331,"&lt;="&amp;$F$6),"",INDEX('مسحوبات العملاء'!E$5:E$330,MATCH($C202,'مسحوبات العملاء'!$D$5:$D$330,0)))</f>
        <v/>
      </c>
      <c r="E202" s="1" t="str">
        <f t="array" ref="E202">IF(ROWS($D$12:E202)&gt;COUNTIFS('مسحوبات العملاء'!$D$5:$D$331,"&gt;="&amp;$F$5,'مسحوبات العملاء'!$D$5:$D$331,"&lt;="&amp;$F$6),"",INDEX('مسحوبات العملاء'!F$5:F$330,MATCH($C202,'مسحوبات العملاء'!$D$5:$D$330,0)))</f>
        <v/>
      </c>
      <c r="F202" s="1" t="str">
        <f t="array" ref="F202">IF(ROWS($D$12:F202)&gt;COUNTIFS('مسحوبات العملاء'!$D$5:$D$331,"&gt;="&amp;$F$5,'مسحوبات العملاء'!$D$5:$D$331,"&lt;="&amp;$F$6),"",INDEX('مسحوبات العملاء'!G$5:G$330,MATCH($C202,'مسحوبات العملاء'!$D$5:$D$330,0)))</f>
        <v/>
      </c>
      <c r="G202" s="1" t="str">
        <f t="array" ref="G202">IF(ROWS($D$12:G202)&gt;COUNTIFS('مسحوبات العملاء'!$D$5:$D$331,"&gt;="&amp;$F$5,'مسحوبات العملاء'!$D$5:$D$331,"&lt;="&amp;$F$6),"",INDEX('مسحوبات العملاء'!H$5:H$330,MATCH($C202,'مسحوبات العملاء'!$D$5:$D$330,0)))</f>
        <v/>
      </c>
      <c r="H202" s="1" t="str">
        <f t="array" ref="H202">IF(ROWS($D$12:H202)&gt;COUNTIFS('مسحوبات العملاء'!$D$5:$D$331,"&gt;="&amp;$F$5,'مسحوبات العملاء'!$D$5:$D$331,"&lt;="&amp;$F$6),"",INDEX('مسحوبات العملاء'!I$5:I$330,MATCH($C202,'مسحوبات العملاء'!$D$5:$D$330,0)))</f>
        <v/>
      </c>
      <c r="I202" s="1" t="str">
        <f t="array" ref="I202">IF(ROWS($D$12:I202)&gt;COUNTIFS('مسحوبات العملاء'!$D$5:$D$331,"&gt;="&amp;$F$5,'مسحوبات العملاء'!$D$5:$D$331,"&lt;="&amp;$F$6),"",INDEX('مسحوبات العملاء'!J$5:J$330,MATCH($C202,'مسحوبات العملاء'!$D$5:$D$330,0)))</f>
        <v/>
      </c>
    </row>
    <row r="203" spans="3:9">
      <c r="C203" s="13" t="str">
        <f t="array" ref="C203">IF(ROWS($C$12:C203)&gt;COUNTIFS('مسحوبات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حساب'!$F$6,ROW($F$5:$F$330)-ROW($F$5)+1),""),ROWS($F$5:F195))))</f>
        <v/>
      </c>
      <c r="D203" s="1" t="str">
        <f t="array" ref="D203">IF(ROWS($D$12:D203)&gt;COUNTIFS('مسحوبات العملاء'!$D$5:$D$331,"&gt;="&amp;$F$5,'مسحوبات العملاء'!$D$5:$D$331,"&lt;="&amp;$F$6),"",INDEX('مسحوبات العملاء'!E$5:E$330,MATCH($C203,'مسحوبات العملاء'!$D$5:$D$330,0)))</f>
        <v/>
      </c>
      <c r="E203" s="1" t="str">
        <f t="array" ref="E203">IF(ROWS($D$12:E203)&gt;COUNTIFS('مسحوبات العملاء'!$D$5:$D$331,"&gt;="&amp;$F$5,'مسحوبات العملاء'!$D$5:$D$331,"&lt;="&amp;$F$6),"",INDEX('مسحوبات العملاء'!F$5:F$330,MATCH($C203,'مسحوبات العملاء'!$D$5:$D$330,0)))</f>
        <v/>
      </c>
      <c r="F203" s="1" t="str">
        <f t="array" ref="F203">IF(ROWS($D$12:F203)&gt;COUNTIFS('مسحوبات العملاء'!$D$5:$D$331,"&gt;="&amp;$F$5,'مسحوبات العملاء'!$D$5:$D$331,"&lt;="&amp;$F$6),"",INDEX('مسحوبات العملاء'!G$5:G$330,MATCH($C203,'مسحوبات العملاء'!$D$5:$D$330,0)))</f>
        <v/>
      </c>
      <c r="G203" s="1" t="str">
        <f t="array" ref="G203">IF(ROWS($D$12:G203)&gt;COUNTIFS('مسحوبات العملاء'!$D$5:$D$331,"&gt;="&amp;$F$5,'مسحوبات العملاء'!$D$5:$D$331,"&lt;="&amp;$F$6),"",INDEX('مسحوبات العملاء'!H$5:H$330,MATCH($C203,'مسحوبات العملاء'!$D$5:$D$330,0)))</f>
        <v/>
      </c>
      <c r="H203" s="1" t="str">
        <f t="array" ref="H203">IF(ROWS($D$12:H203)&gt;COUNTIFS('مسحوبات العملاء'!$D$5:$D$331,"&gt;="&amp;$F$5,'مسحوبات العملاء'!$D$5:$D$331,"&lt;="&amp;$F$6),"",INDEX('مسحوبات العملاء'!I$5:I$330,MATCH($C203,'مسحوبات العملاء'!$D$5:$D$330,0)))</f>
        <v/>
      </c>
      <c r="I203" s="1" t="str">
        <f t="array" ref="I203">IF(ROWS($D$12:I203)&gt;COUNTIFS('مسحوبات العملاء'!$D$5:$D$331,"&gt;="&amp;$F$5,'مسحوبات العملاء'!$D$5:$D$331,"&lt;="&amp;$F$6),"",INDEX('مسحوبات العملاء'!J$5:J$330,MATCH($C203,'مسحوبات العملاء'!$D$5:$D$330,0)))</f>
        <v/>
      </c>
    </row>
    <row r="204" spans="3:9">
      <c r="C204" s="13" t="str">
        <f t="array" ref="C204">IF(ROWS($C$12:C204)&gt;COUNTIFS('مسحوبات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حساب'!$F$6,ROW($F$5:$F$330)-ROW($F$5)+1),""),ROWS($F$5:F196))))</f>
        <v/>
      </c>
      <c r="D204" s="1" t="str">
        <f t="array" ref="D204">IF(ROWS($D$12:D204)&gt;COUNTIFS('مسحوبات العملاء'!$D$5:$D$331,"&gt;="&amp;$F$5,'مسحوبات العملاء'!$D$5:$D$331,"&lt;="&amp;$F$6),"",INDEX('مسحوبات العملاء'!E$5:E$330,MATCH($C204,'مسحوبات العملاء'!$D$5:$D$330,0)))</f>
        <v/>
      </c>
      <c r="E204" s="1" t="str">
        <f t="array" ref="E204">IF(ROWS($D$12:E204)&gt;COUNTIFS('مسحوبات العملاء'!$D$5:$D$331,"&gt;="&amp;$F$5,'مسحوبات العملاء'!$D$5:$D$331,"&lt;="&amp;$F$6),"",INDEX('مسحوبات العملاء'!F$5:F$330,MATCH($C204,'مسحوبات العملاء'!$D$5:$D$330,0)))</f>
        <v/>
      </c>
      <c r="F204" s="1" t="str">
        <f t="array" ref="F204">IF(ROWS($D$12:F204)&gt;COUNTIFS('مسحوبات العملاء'!$D$5:$D$331,"&gt;="&amp;$F$5,'مسحوبات العملاء'!$D$5:$D$331,"&lt;="&amp;$F$6),"",INDEX('مسحوبات العملاء'!G$5:G$330,MATCH($C204,'مسحوبات العملاء'!$D$5:$D$330,0)))</f>
        <v/>
      </c>
      <c r="G204" s="1" t="str">
        <f t="array" ref="G204">IF(ROWS($D$12:G204)&gt;COUNTIFS('مسحوبات العملاء'!$D$5:$D$331,"&gt;="&amp;$F$5,'مسحوبات العملاء'!$D$5:$D$331,"&lt;="&amp;$F$6),"",INDEX('مسحوبات العملاء'!H$5:H$330,MATCH($C204,'مسحوبات العملاء'!$D$5:$D$330,0)))</f>
        <v/>
      </c>
      <c r="H204" s="1" t="str">
        <f t="array" ref="H204">IF(ROWS($D$12:H204)&gt;COUNTIFS('مسحوبات العملاء'!$D$5:$D$331,"&gt;="&amp;$F$5,'مسحوبات العملاء'!$D$5:$D$331,"&lt;="&amp;$F$6),"",INDEX('مسحوبات العملاء'!I$5:I$330,MATCH($C204,'مسحوبات العملاء'!$D$5:$D$330,0)))</f>
        <v/>
      </c>
      <c r="I204" s="1" t="str">
        <f t="array" ref="I204">IF(ROWS($D$12:I204)&gt;COUNTIFS('مسحوبات العملاء'!$D$5:$D$331,"&gt;="&amp;$F$5,'مسحوبات العملاء'!$D$5:$D$331,"&lt;="&amp;$F$6),"",INDEX('مسحوبات العملاء'!J$5:J$330,MATCH($C204,'مسحوبات العملاء'!$D$5:$D$330,0)))</f>
        <v/>
      </c>
    </row>
    <row r="205" spans="3:9">
      <c r="C205" s="13" t="str">
        <f t="array" ref="C205">IF(ROWS($C$12:C205)&gt;COUNTIFS('مسحوبات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حساب'!$F$6,ROW($F$5:$F$330)-ROW($F$5)+1),""),ROWS($F$5:F197))))</f>
        <v/>
      </c>
      <c r="D205" s="1" t="str">
        <f t="array" ref="D205">IF(ROWS($D$12:D205)&gt;COUNTIFS('مسحوبات العملاء'!$D$5:$D$331,"&gt;="&amp;$F$5,'مسحوبات العملاء'!$D$5:$D$331,"&lt;="&amp;$F$6),"",INDEX('مسحوبات العملاء'!E$5:E$330,MATCH($C205,'مسحوبات العملاء'!$D$5:$D$330,0)))</f>
        <v/>
      </c>
      <c r="E205" s="1" t="str">
        <f t="array" ref="E205">IF(ROWS($D$12:E205)&gt;COUNTIFS('مسحوبات العملاء'!$D$5:$D$331,"&gt;="&amp;$F$5,'مسحوبات العملاء'!$D$5:$D$331,"&lt;="&amp;$F$6),"",INDEX('مسحوبات العملاء'!F$5:F$330,MATCH($C205,'مسحوبات العملاء'!$D$5:$D$330,0)))</f>
        <v/>
      </c>
      <c r="F205" s="1" t="str">
        <f t="array" ref="F205">IF(ROWS($D$12:F205)&gt;COUNTIFS('مسحوبات العملاء'!$D$5:$D$331,"&gt;="&amp;$F$5,'مسحوبات العملاء'!$D$5:$D$331,"&lt;="&amp;$F$6),"",INDEX('مسحوبات العملاء'!G$5:G$330,MATCH($C205,'مسحوبات العملاء'!$D$5:$D$330,0)))</f>
        <v/>
      </c>
      <c r="G205" s="1" t="str">
        <f t="array" ref="G205">IF(ROWS($D$12:G205)&gt;COUNTIFS('مسحوبات العملاء'!$D$5:$D$331,"&gt;="&amp;$F$5,'مسحوبات العملاء'!$D$5:$D$331,"&lt;="&amp;$F$6),"",INDEX('مسحوبات العملاء'!H$5:H$330,MATCH($C205,'مسحوبات العملاء'!$D$5:$D$330,0)))</f>
        <v/>
      </c>
      <c r="H205" s="1" t="str">
        <f t="array" ref="H205">IF(ROWS($D$12:H205)&gt;COUNTIFS('مسحوبات العملاء'!$D$5:$D$331,"&gt;="&amp;$F$5,'مسحوبات العملاء'!$D$5:$D$331,"&lt;="&amp;$F$6),"",INDEX('مسحوبات العملاء'!I$5:I$330,MATCH($C205,'مسحوبات العملاء'!$D$5:$D$330,0)))</f>
        <v/>
      </c>
      <c r="I205" s="1" t="str">
        <f t="array" ref="I205">IF(ROWS($D$12:I205)&gt;COUNTIFS('مسحوبات العملاء'!$D$5:$D$331,"&gt;="&amp;$F$5,'مسحوبات العملاء'!$D$5:$D$331,"&lt;="&amp;$F$6),"",INDEX('مسحوبات العملاء'!J$5:J$330,MATCH($C205,'مسحوبات العملاء'!$D$5:$D$330,0)))</f>
        <v/>
      </c>
    </row>
    <row r="206" spans="3:9">
      <c r="C206" s="13" t="str">
        <f t="array" ref="C206">IF(ROWS($C$12:C206)&gt;COUNTIFS('مسحوبات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حساب'!$F$6,ROW($F$5:$F$330)-ROW($F$5)+1),""),ROWS($F$5:F198))))</f>
        <v/>
      </c>
      <c r="D206" s="1" t="str">
        <f t="array" ref="D206">IF(ROWS($D$12:D206)&gt;COUNTIFS('مسحوبات العملاء'!$D$5:$D$331,"&gt;="&amp;$F$5,'مسحوبات العملاء'!$D$5:$D$331,"&lt;="&amp;$F$6),"",INDEX('مسحوبات العملاء'!E$5:E$330,MATCH($C206,'مسحوبات العملاء'!$D$5:$D$330,0)))</f>
        <v/>
      </c>
      <c r="E206" s="1" t="str">
        <f t="array" ref="E206">IF(ROWS($D$12:E206)&gt;COUNTIFS('مسحوبات العملاء'!$D$5:$D$331,"&gt;="&amp;$F$5,'مسحوبات العملاء'!$D$5:$D$331,"&lt;="&amp;$F$6),"",INDEX('مسحوبات العملاء'!F$5:F$330,MATCH($C206,'مسحوبات العملاء'!$D$5:$D$330,0)))</f>
        <v/>
      </c>
      <c r="F206" s="1" t="str">
        <f t="array" ref="F206">IF(ROWS($D$12:F206)&gt;COUNTIFS('مسحوبات العملاء'!$D$5:$D$331,"&gt;="&amp;$F$5,'مسحوبات العملاء'!$D$5:$D$331,"&lt;="&amp;$F$6),"",INDEX('مسحوبات العملاء'!G$5:G$330,MATCH($C206,'مسحوبات العملاء'!$D$5:$D$330,0)))</f>
        <v/>
      </c>
      <c r="G206" s="1" t="str">
        <f t="array" ref="G206">IF(ROWS($D$12:G206)&gt;COUNTIFS('مسحوبات العملاء'!$D$5:$D$331,"&gt;="&amp;$F$5,'مسحوبات العملاء'!$D$5:$D$331,"&lt;="&amp;$F$6),"",INDEX('مسحوبات العملاء'!H$5:H$330,MATCH($C206,'مسحوبات العملاء'!$D$5:$D$330,0)))</f>
        <v/>
      </c>
      <c r="H206" s="1" t="str">
        <f t="array" ref="H206">IF(ROWS($D$12:H206)&gt;COUNTIFS('مسحوبات العملاء'!$D$5:$D$331,"&gt;="&amp;$F$5,'مسحوبات العملاء'!$D$5:$D$331,"&lt;="&amp;$F$6),"",INDEX('مسحوبات العملاء'!I$5:I$330,MATCH($C206,'مسحوبات العملاء'!$D$5:$D$330,0)))</f>
        <v/>
      </c>
      <c r="I206" s="1" t="str">
        <f t="array" ref="I206">IF(ROWS($D$12:I206)&gt;COUNTIFS('مسحوبات العملاء'!$D$5:$D$331,"&gt;="&amp;$F$5,'مسحوبات العملاء'!$D$5:$D$331,"&lt;="&amp;$F$6),"",INDEX('مسحوبات العملاء'!J$5:J$330,MATCH($C206,'مسحوبات العملاء'!$D$5:$D$330,0)))</f>
        <v/>
      </c>
    </row>
    <row r="207" spans="3:9">
      <c r="C207" s="13" t="str">
        <f t="array" ref="C207">IF(ROWS($C$12:C207)&gt;COUNTIFS('مسحوبات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حساب'!$F$6,ROW($F$5:$F$330)-ROW($F$5)+1),""),ROWS($F$5:F199))))</f>
        <v/>
      </c>
      <c r="D207" s="1" t="str">
        <f t="array" ref="D207">IF(ROWS($D$12:D207)&gt;COUNTIFS('مسحوبات العملاء'!$D$5:$D$331,"&gt;="&amp;$F$5,'مسحوبات العملاء'!$D$5:$D$331,"&lt;="&amp;$F$6),"",INDEX('مسحوبات العملاء'!E$5:E$330,MATCH($C207,'مسحوبات العملاء'!$D$5:$D$330,0)))</f>
        <v/>
      </c>
      <c r="E207" s="1" t="str">
        <f t="array" ref="E207">IF(ROWS($D$12:E207)&gt;COUNTIFS('مسحوبات العملاء'!$D$5:$D$331,"&gt;="&amp;$F$5,'مسحوبات العملاء'!$D$5:$D$331,"&lt;="&amp;$F$6),"",INDEX('مسحوبات العملاء'!F$5:F$330,MATCH($C207,'مسحوبات العملاء'!$D$5:$D$330,0)))</f>
        <v/>
      </c>
      <c r="F207" s="1" t="str">
        <f t="array" ref="F207">IF(ROWS($D$12:F207)&gt;COUNTIFS('مسحوبات العملاء'!$D$5:$D$331,"&gt;="&amp;$F$5,'مسحوبات العملاء'!$D$5:$D$331,"&lt;="&amp;$F$6),"",INDEX('مسحوبات العملاء'!G$5:G$330,MATCH($C207,'مسحوبات العملاء'!$D$5:$D$330,0)))</f>
        <v/>
      </c>
      <c r="G207" s="1" t="str">
        <f t="array" ref="G207">IF(ROWS($D$12:G207)&gt;COUNTIFS('مسحوبات العملاء'!$D$5:$D$331,"&gt;="&amp;$F$5,'مسحوبات العملاء'!$D$5:$D$331,"&lt;="&amp;$F$6),"",INDEX('مسحوبات العملاء'!H$5:H$330,MATCH($C207,'مسحوبات العملاء'!$D$5:$D$330,0)))</f>
        <v/>
      </c>
      <c r="H207" s="1" t="str">
        <f t="array" ref="H207">IF(ROWS($D$12:H207)&gt;COUNTIFS('مسحوبات العملاء'!$D$5:$D$331,"&gt;="&amp;$F$5,'مسحوبات العملاء'!$D$5:$D$331,"&lt;="&amp;$F$6),"",INDEX('مسحوبات العملاء'!I$5:I$330,MATCH($C207,'مسحوبات العملاء'!$D$5:$D$330,0)))</f>
        <v/>
      </c>
      <c r="I207" s="1" t="str">
        <f t="array" ref="I207">IF(ROWS($D$12:I207)&gt;COUNTIFS('مسحوبات العملاء'!$D$5:$D$331,"&gt;="&amp;$F$5,'مسحوبات العملاء'!$D$5:$D$331,"&lt;="&amp;$F$6),"",INDEX('مسحوبات العملاء'!J$5:J$330,MATCH($C207,'مسحوبات العملاء'!$D$5:$D$330,0)))</f>
        <v/>
      </c>
    </row>
    <row r="208" spans="3:9">
      <c r="C208" s="13" t="str">
        <f t="array" ref="C208">IF(ROWS($C$12:C208)&gt;COUNTIFS('مسحوبات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حساب'!$F$6,ROW($F$5:$F$330)-ROW($F$5)+1),""),ROWS($F$5:F200))))</f>
        <v/>
      </c>
      <c r="D208" s="1" t="str">
        <f t="array" ref="D208">IF(ROWS($D$12:D208)&gt;COUNTIFS('مسحوبات العملاء'!$D$5:$D$331,"&gt;="&amp;$F$5,'مسحوبات العملاء'!$D$5:$D$331,"&lt;="&amp;$F$6),"",INDEX('مسحوبات العملاء'!E$5:E$330,MATCH($C208,'مسحوبات العملاء'!$D$5:$D$330,0)))</f>
        <v/>
      </c>
      <c r="E208" s="1" t="str">
        <f t="array" ref="E208">IF(ROWS($D$12:E208)&gt;COUNTIFS('مسحوبات العملاء'!$D$5:$D$331,"&gt;="&amp;$F$5,'مسحوبات العملاء'!$D$5:$D$331,"&lt;="&amp;$F$6),"",INDEX('مسحوبات العملاء'!F$5:F$330,MATCH($C208,'مسحوبات العملاء'!$D$5:$D$330,0)))</f>
        <v/>
      </c>
      <c r="F208" s="1" t="str">
        <f t="array" ref="F208">IF(ROWS($D$12:F208)&gt;COUNTIFS('مسحوبات العملاء'!$D$5:$D$331,"&gt;="&amp;$F$5,'مسحوبات العملاء'!$D$5:$D$331,"&lt;="&amp;$F$6),"",INDEX('مسحوبات العملاء'!G$5:G$330,MATCH($C208,'مسحوبات العملاء'!$D$5:$D$330,0)))</f>
        <v/>
      </c>
      <c r="G208" s="1" t="str">
        <f t="array" ref="G208">IF(ROWS($D$12:G208)&gt;COUNTIFS('مسحوبات العملاء'!$D$5:$D$331,"&gt;="&amp;$F$5,'مسحوبات العملاء'!$D$5:$D$331,"&lt;="&amp;$F$6),"",INDEX('مسحوبات العملاء'!H$5:H$330,MATCH($C208,'مسحوبات العملاء'!$D$5:$D$330,0)))</f>
        <v/>
      </c>
      <c r="H208" s="1" t="str">
        <f t="array" ref="H208">IF(ROWS($D$12:H208)&gt;COUNTIFS('مسحوبات العملاء'!$D$5:$D$331,"&gt;="&amp;$F$5,'مسحوبات العملاء'!$D$5:$D$331,"&lt;="&amp;$F$6),"",INDEX('مسحوبات العملاء'!I$5:I$330,MATCH($C208,'مسحوبات العملاء'!$D$5:$D$330,0)))</f>
        <v/>
      </c>
      <c r="I208" s="1" t="str">
        <f t="array" ref="I208">IF(ROWS($D$12:I208)&gt;COUNTIFS('مسحوبات العملاء'!$D$5:$D$331,"&gt;="&amp;$F$5,'مسحوبات العملاء'!$D$5:$D$331,"&lt;="&amp;$F$6),"",INDEX('مسحوبات العملاء'!J$5:J$330,MATCH($C208,'مسحوبات العملاء'!$D$5:$D$330,0)))</f>
        <v/>
      </c>
    </row>
    <row r="209" spans="3:9">
      <c r="C209" s="13" t="str">
        <f t="array" ref="C209">IF(ROWS($C$12:C209)&gt;COUNTIFS('مسحوبات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حساب'!$F$6,ROW($F$5:$F$330)-ROW($F$5)+1),""),ROWS($F$5:F201))))</f>
        <v/>
      </c>
      <c r="D209" s="1" t="str">
        <f t="array" ref="D209">IF(ROWS($D$12:D209)&gt;COUNTIFS('مسحوبات العملاء'!$D$5:$D$331,"&gt;="&amp;$F$5,'مسحوبات العملاء'!$D$5:$D$331,"&lt;="&amp;$F$6),"",INDEX('مسحوبات العملاء'!E$5:E$330,MATCH($C209,'مسحوبات العملاء'!$D$5:$D$330,0)))</f>
        <v/>
      </c>
      <c r="E209" s="1" t="str">
        <f t="array" ref="E209">IF(ROWS($D$12:E209)&gt;COUNTIFS('مسحوبات العملاء'!$D$5:$D$331,"&gt;="&amp;$F$5,'مسحوبات العملاء'!$D$5:$D$331,"&lt;="&amp;$F$6),"",INDEX('مسحوبات العملاء'!F$5:F$330,MATCH($C209,'مسحوبات العملاء'!$D$5:$D$330,0)))</f>
        <v/>
      </c>
      <c r="F209" s="1" t="str">
        <f t="array" ref="F209">IF(ROWS($D$12:F209)&gt;COUNTIFS('مسحوبات العملاء'!$D$5:$D$331,"&gt;="&amp;$F$5,'مسحوبات العملاء'!$D$5:$D$331,"&lt;="&amp;$F$6),"",INDEX('مسحوبات العملاء'!G$5:G$330,MATCH($C209,'مسحوبات العملاء'!$D$5:$D$330,0)))</f>
        <v/>
      </c>
      <c r="G209" s="1" t="str">
        <f t="array" ref="G209">IF(ROWS($D$12:G209)&gt;COUNTIFS('مسحوبات العملاء'!$D$5:$D$331,"&gt;="&amp;$F$5,'مسحوبات العملاء'!$D$5:$D$331,"&lt;="&amp;$F$6),"",INDEX('مسحوبات العملاء'!H$5:H$330,MATCH($C209,'مسحوبات العملاء'!$D$5:$D$330,0)))</f>
        <v/>
      </c>
      <c r="H209" s="1" t="str">
        <f t="array" ref="H209">IF(ROWS($D$12:H209)&gt;COUNTIFS('مسحوبات العملاء'!$D$5:$D$331,"&gt;="&amp;$F$5,'مسحوبات العملاء'!$D$5:$D$331,"&lt;="&amp;$F$6),"",INDEX('مسحوبات العملاء'!I$5:I$330,MATCH($C209,'مسحوبات العملاء'!$D$5:$D$330,0)))</f>
        <v/>
      </c>
      <c r="I209" s="1" t="str">
        <f t="array" ref="I209">IF(ROWS($D$12:I209)&gt;COUNTIFS('مسحوبات العملاء'!$D$5:$D$331,"&gt;="&amp;$F$5,'مسحوبات العملاء'!$D$5:$D$331,"&lt;="&amp;$F$6),"",INDEX('مسحوبات العملاء'!J$5:J$330,MATCH($C209,'مسحوبات العملاء'!$D$5:$D$330,0)))</f>
        <v/>
      </c>
    </row>
    <row r="210" spans="3:9">
      <c r="C210" s="13" t="str">
        <f t="array" ref="C210">IF(ROWS($C$12:C210)&gt;COUNTIFS('مسحوبات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حساب'!$F$6,ROW($F$5:$F$330)-ROW($F$5)+1),""),ROWS($F$5:F202))))</f>
        <v/>
      </c>
      <c r="D210" s="1" t="str">
        <f t="array" ref="D210">IF(ROWS($D$12:D210)&gt;COUNTIFS('مسحوبات العملاء'!$D$5:$D$331,"&gt;="&amp;$F$5,'مسحوبات العملاء'!$D$5:$D$331,"&lt;="&amp;$F$6),"",INDEX('مسحوبات العملاء'!E$5:E$330,MATCH($C210,'مسحوبات العملاء'!$D$5:$D$330,0)))</f>
        <v/>
      </c>
      <c r="E210" s="1" t="str">
        <f t="array" ref="E210">IF(ROWS($D$12:E210)&gt;COUNTIFS('مسحوبات العملاء'!$D$5:$D$331,"&gt;="&amp;$F$5,'مسحوبات العملاء'!$D$5:$D$331,"&lt;="&amp;$F$6),"",INDEX('مسحوبات العملاء'!F$5:F$330,MATCH($C210,'مسحوبات العملاء'!$D$5:$D$330,0)))</f>
        <v/>
      </c>
      <c r="F210" s="1" t="str">
        <f t="array" ref="F210">IF(ROWS($D$12:F210)&gt;COUNTIFS('مسحوبات العملاء'!$D$5:$D$331,"&gt;="&amp;$F$5,'مسحوبات العملاء'!$D$5:$D$331,"&lt;="&amp;$F$6),"",INDEX('مسحوبات العملاء'!G$5:G$330,MATCH($C210,'مسحوبات العملاء'!$D$5:$D$330,0)))</f>
        <v/>
      </c>
      <c r="G210" s="1" t="str">
        <f t="array" ref="G210">IF(ROWS($D$12:G210)&gt;COUNTIFS('مسحوبات العملاء'!$D$5:$D$331,"&gt;="&amp;$F$5,'مسحوبات العملاء'!$D$5:$D$331,"&lt;="&amp;$F$6),"",INDEX('مسحوبات العملاء'!H$5:H$330,MATCH($C210,'مسحوبات العملاء'!$D$5:$D$330,0)))</f>
        <v/>
      </c>
      <c r="H210" s="1" t="str">
        <f t="array" ref="H210">IF(ROWS($D$12:H210)&gt;COUNTIFS('مسحوبات العملاء'!$D$5:$D$331,"&gt;="&amp;$F$5,'مسحوبات العملاء'!$D$5:$D$331,"&lt;="&amp;$F$6),"",INDEX('مسحوبات العملاء'!I$5:I$330,MATCH($C210,'مسحوبات العملاء'!$D$5:$D$330,0)))</f>
        <v/>
      </c>
      <c r="I210" s="1" t="str">
        <f t="array" ref="I210">IF(ROWS($D$12:I210)&gt;COUNTIFS('مسحوبات العملاء'!$D$5:$D$331,"&gt;="&amp;$F$5,'مسحوبات العملاء'!$D$5:$D$331,"&lt;="&amp;$F$6),"",INDEX('مسحوبات العملاء'!J$5:J$330,MATCH($C210,'مسحوبات العملاء'!$D$5:$D$330,0)))</f>
        <v/>
      </c>
    </row>
    <row r="211" spans="3:9">
      <c r="C211" s="13" t="str">
        <f t="array" ref="C211">IF(ROWS($C$12:C211)&gt;COUNTIFS('مسحوبات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حساب'!$F$6,ROW($F$5:$F$330)-ROW($F$5)+1),""),ROWS($F$5:F203))))</f>
        <v/>
      </c>
      <c r="D211" s="1" t="str">
        <f t="array" ref="D211">IF(ROWS($D$12:D211)&gt;COUNTIFS('مسحوبات العملاء'!$D$5:$D$331,"&gt;="&amp;$F$5,'مسحوبات العملاء'!$D$5:$D$331,"&lt;="&amp;$F$6),"",INDEX('مسحوبات العملاء'!E$5:E$330,MATCH($C211,'مسحوبات العملاء'!$D$5:$D$330,0)))</f>
        <v/>
      </c>
      <c r="E211" s="1" t="str">
        <f t="array" ref="E211">IF(ROWS($D$12:E211)&gt;COUNTIFS('مسحوبات العملاء'!$D$5:$D$331,"&gt;="&amp;$F$5,'مسحوبات العملاء'!$D$5:$D$331,"&lt;="&amp;$F$6),"",INDEX('مسحوبات العملاء'!F$5:F$330,MATCH($C211,'مسحوبات العملاء'!$D$5:$D$330,0)))</f>
        <v/>
      </c>
      <c r="F211" s="1" t="str">
        <f t="array" ref="F211">IF(ROWS($D$12:F211)&gt;COUNTIFS('مسحوبات العملاء'!$D$5:$D$331,"&gt;="&amp;$F$5,'مسحوبات العملاء'!$D$5:$D$331,"&lt;="&amp;$F$6),"",INDEX('مسحوبات العملاء'!G$5:G$330,MATCH($C211,'مسحوبات العملاء'!$D$5:$D$330,0)))</f>
        <v/>
      </c>
      <c r="G211" s="1" t="str">
        <f t="array" ref="G211">IF(ROWS($D$12:G211)&gt;COUNTIFS('مسحوبات العملاء'!$D$5:$D$331,"&gt;="&amp;$F$5,'مسحوبات العملاء'!$D$5:$D$331,"&lt;="&amp;$F$6),"",INDEX('مسحوبات العملاء'!H$5:H$330,MATCH($C211,'مسحوبات العملاء'!$D$5:$D$330,0)))</f>
        <v/>
      </c>
      <c r="H211" s="1" t="str">
        <f t="array" ref="H211">IF(ROWS($D$12:H211)&gt;COUNTIFS('مسحوبات العملاء'!$D$5:$D$331,"&gt;="&amp;$F$5,'مسحوبات العملاء'!$D$5:$D$331,"&lt;="&amp;$F$6),"",INDEX('مسحوبات العملاء'!I$5:I$330,MATCH($C211,'مسحوبات العملاء'!$D$5:$D$330,0)))</f>
        <v/>
      </c>
      <c r="I211" s="1" t="str">
        <f t="array" ref="I211">IF(ROWS($D$12:I211)&gt;COUNTIFS('مسحوبات العملاء'!$D$5:$D$331,"&gt;="&amp;$F$5,'مسحوبات العملاء'!$D$5:$D$331,"&lt;="&amp;$F$6),"",INDEX('مسحوبات العملاء'!J$5:J$330,MATCH($C211,'مسحوبات العملاء'!$D$5:$D$330,0)))</f>
        <v/>
      </c>
    </row>
    <row r="212" spans="3:9">
      <c r="C212" s="13" t="str">
        <f t="array" ref="C212">IF(ROWS($C$12:C212)&gt;COUNTIFS('مسحوبات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حساب'!$F$6,ROW($F$5:$F$330)-ROW($F$5)+1),""),ROWS($F$5:F204))))</f>
        <v/>
      </c>
      <c r="D212" s="1" t="str">
        <f t="array" ref="D212">IF(ROWS($D$12:D212)&gt;COUNTIFS('مسحوبات العملاء'!$D$5:$D$331,"&gt;="&amp;$F$5,'مسحوبات العملاء'!$D$5:$D$331,"&lt;="&amp;$F$6),"",INDEX('مسحوبات العملاء'!E$5:E$330,MATCH($C212,'مسحوبات العملاء'!$D$5:$D$330,0)))</f>
        <v/>
      </c>
      <c r="E212" s="1" t="str">
        <f t="array" ref="E212">IF(ROWS($D$12:E212)&gt;COUNTIFS('مسحوبات العملاء'!$D$5:$D$331,"&gt;="&amp;$F$5,'مسحوبات العملاء'!$D$5:$D$331,"&lt;="&amp;$F$6),"",INDEX('مسحوبات العملاء'!F$5:F$330,MATCH($C212,'مسحوبات العملاء'!$D$5:$D$330,0)))</f>
        <v/>
      </c>
      <c r="F212" s="1" t="str">
        <f t="array" ref="F212">IF(ROWS($D$12:F212)&gt;COUNTIFS('مسحوبات العملاء'!$D$5:$D$331,"&gt;="&amp;$F$5,'مسحوبات العملاء'!$D$5:$D$331,"&lt;="&amp;$F$6),"",INDEX('مسحوبات العملاء'!G$5:G$330,MATCH($C212,'مسحوبات العملاء'!$D$5:$D$330,0)))</f>
        <v/>
      </c>
      <c r="G212" s="1" t="str">
        <f t="array" ref="G212">IF(ROWS($D$12:G212)&gt;COUNTIFS('مسحوبات العملاء'!$D$5:$D$331,"&gt;="&amp;$F$5,'مسحوبات العملاء'!$D$5:$D$331,"&lt;="&amp;$F$6),"",INDEX('مسحوبات العملاء'!H$5:H$330,MATCH($C212,'مسحوبات العملاء'!$D$5:$D$330,0)))</f>
        <v/>
      </c>
      <c r="H212" s="1" t="str">
        <f t="array" ref="H212">IF(ROWS($D$12:H212)&gt;COUNTIFS('مسحوبات العملاء'!$D$5:$D$331,"&gt;="&amp;$F$5,'مسحوبات العملاء'!$D$5:$D$331,"&lt;="&amp;$F$6),"",INDEX('مسحوبات العملاء'!I$5:I$330,MATCH($C212,'مسحوبات العملاء'!$D$5:$D$330,0)))</f>
        <v/>
      </c>
      <c r="I212" s="1" t="str">
        <f t="array" ref="I212">IF(ROWS($D$12:I212)&gt;COUNTIFS('مسحوبات العملاء'!$D$5:$D$331,"&gt;="&amp;$F$5,'مسحوبات العملاء'!$D$5:$D$331,"&lt;="&amp;$F$6),"",INDEX('مسحوبات العملاء'!J$5:J$330,MATCH($C212,'مسحوبات العملاء'!$D$5:$D$330,0)))</f>
        <v/>
      </c>
    </row>
    <row r="213" spans="3:9">
      <c r="C213" s="13" t="str">
        <f t="array" ref="C213">IF(ROWS($C$12:C213)&gt;COUNTIFS('مسحوبات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حساب'!$F$6,ROW($F$5:$F$330)-ROW($F$5)+1),""),ROWS($F$5:F205))))</f>
        <v/>
      </c>
      <c r="D213" s="1" t="str">
        <f t="array" ref="D213">IF(ROWS($D$12:D213)&gt;COUNTIFS('مسحوبات العملاء'!$D$5:$D$331,"&gt;="&amp;$F$5,'مسحوبات العملاء'!$D$5:$D$331,"&lt;="&amp;$F$6),"",INDEX('مسحوبات العملاء'!E$5:E$330,MATCH($C213,'مسحوبات العملاء'!$D$5:$D$330,0)))</f>
        <v/>
      </c>
      <c r="E213" s="1" t="str">
        <f t="array" ref="E213">IF(ROWS($D$12:E213)&gt;COUNTIFS('مسحوبات العملاء'!$D$5:$D$331,"&gt;="&amp;$F$5,'مسحوبات العملاء'!$D$5:$D$331,"&lt;="&amp;$F$6),"",INDEX('مسحوبات العملاء'!F$5:F$330,MATCH($C213,'مسحوبات العملاء'!$D$5:$D$330,0)))</f>
        <v/>
      </c>
      <c r="F213" s="1" t="str">
        <f t="array" ref="F213">IF(ROWS($D$12:F213)&gt;COUNTIFS('مسحوبات العملاء'!$D$5:$D$331,"&gt;="&amp;$F$5,'مسحوبات العملاء'!$D$5:$D$331,"&lt;="&amp;$F$6),"",INDEX('مسحوبات العملاء'!G$5:G$330,MATCH($C213,'مسحوبات العملاء'!$D$5:$D$330,0)))</f>
        <v/>
      </c>
      <c r="G213" s="1" t="str">
        <f t="array" ref="G213">IF(ROWS($D$12:G213)&gt;COUNTIFS('مسحوبات العملاء'!$D$5:$D$331,"&gt;="&amp;$F$5,'مسحوبات العملاء'!$D$5:$D$331,"&lt;="&amp;$F$6),"",INDEX('مسحوبات العملاء'!H$5:H$330,MATCH($C213,'مسحوبات العملاء'!$D$5:$D$330,0)))</f>
        <v/>
      </c>
      <c r="H213" s="1" t="str">
        <f t="array" ref="H213">IF(ROWS($D$12:H213)&gt;COUNTIFS('مسحوبات العملاء'!$D$5:$D$331,"&gt;="&amp;$F$5,'مسحوبات العملاء'!$D$5:$D$331,"&lt;="&amp;$F$6),"",INDEX('مسحوبات العملاء'!I$5:I$330,MATCH($C213,'مسحوبات العملاء'!$D$5:$D$330,0)))</f>
        <v/>
      </c>
      <c r="I213" s="1" t="str">
        <f t="array" ref="I213">IF(ROWS($D$12:I213)&gt;COUNTIFS('مسحوبات العملاء'!$D$5:$D$331,"&gt;="&amp;$F$5,'مسحوبات العملاء'!$D$5:$D$331,"&lt;="&amp;$F$6),"",INDEX('مسحوبات العملاء'!J$5:J$330,MATCH($C213,'مسحوبات العملاء'!$D$5:$D$330,0)))</f>
        <v/>
      </c>
    </row>
    <row r="214" spans="3:9">
      <c r="C214" s="13" t="str">
        <f t="array" ref="C214">IF(ROWS($C$12:C214)&gt;COUNTIFS('مسحوبات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حساب'!$F$6,ROW($F$5:$F$330)-ROW($F$5)+1),""),ROWS($F$5:F206))))</f>
        <v/>
      </c>
      <c r="D214" s="1" t="str">
        <f t="array" ref="D214">IF(ROWS($D$12:D214)&gt;COUNTIFS('مسحوبات العملاء'!$D$5:$D$331,"&gt;="&amp;$F$5,'مسحوبات العملاء'!$D$5:$D$331,"&lt;="&amp;$F$6),"",INDEX('مسحوبات العملاء'!E$5:E$330,MATCH($C214,'مسحوبات العملاء'!$D$5:$D$330,0)))</f>
        <v/>
      </c>
      <c r="E214" s="1" t="str">
        <f t="array" ref="E214">IF(ROWS($D$12:E214)&gt;COUNTIFS('مسحوبات العملاء'!$D$5:$D$331,"&gt;="&amp;$F$5,'مسحوبات العملاء'!$D$5:$D$331,"&lt;="&amp;$F$6),"",INDEX('مسحوبات العملاء'!F$5:F$330,MATCH($C214,'مسحوبات العملاء'!$D$5:$D$330,0)))</f>
        <v/>
      </c>
      <c r="F214" s="1" t="str">
        <f t="array" ref="F214">IF(ROWS($D$12:F214)&gt;COUNTIFS('مسحوبات العملاء'!$D$5:$D$331,"&gt;="&amp;$F$5,'مسحوبات العملاء'!$D$5:$D$331,"&lt;="&amp;$F$6),"",INDEX('مسحوبات العملاء'!G$5:G$330,MATCH($C214,'مسحوبات العملاء'!$D$5:$D$330,0)))</f>
        <v/>
      </c>
      <c r="G214" s="1" t="str">
        <f t="array" ref="G214">IF(ROWS($D$12:G214)&gt;COUNTIFS('مسحوبات العملاء'!$D$5:$D$331,"&gt;="&amp;$F$5,'مسحوبات العملاء'!$D$5:$D$331,"&lt;="&amp;$F$6),"",INDEX('مسحوبات العملاء'!H$5:H$330,MATCH($C214,'مسحوبات العملاء'!$D$5:$D$330,0)))</f>
        <v/>
      </c>
      <c r="H214" s="1" t="str">
        <f t="array" ref="H214">IF(ROWS($D$12:H214)&gt;COUNTIFS('مسحوبات العملاء'!$D$5:$D$331,"&gt;="&amp;$F$5,'مسحوبات العملاء'!$D$5:$D$331,"&lt;="&amp;$F$6),"",INDEX('مسحوبات العملاء'!I$5:I$330,MATCH($C214,'مسحوبات العملاء'!$D$5:$D$330,0)))</f>
        <v/>
      </c>
      <c r="I214" s="1" t="str">
        <f t="array" ref="I214">IF(ROWS($D$12:I214)&gt;COUNTIFS('مسحوبات العملاء'!$D$5:$D$331,"&gt;="&amp;$F$5,'مسحوبات العملاء'!$D$5:$D$331,"&lt;="&amp;$F$6),"",INDEX('مسحوبات العملاء'!J$5:J$330,MATCH($C214,'مسحوبات العملاء'!$D$5:$D$330,0)))</f>
        <v/>
      </c>
    </row>
    <row r="215" spans="3:9">
      <c r="C215" s="13" t="str">
        <f t="array" ref="C215">IF(ROWS($C$12:C215)&gt;COUNTIFS('مسحوبات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حساب'!$F$6,ROW($F$5:$F$330)-ROW($F$5)+1),""),ROWS($F$5:F207))))</f>
        <v/>
      </c>
      <c r="D215" s="1" t="str">
        <f t="array" ref="D215">IF(ROWS($D$12:D215)&gt;COUNTIFS('مسحوبات العملاء'!$D$5:$D$331,"&gt;="&amp;$F$5,'مسحوبات العملاء'!$D$5:$D$331,"&lt;="&amp;$F$6),"",INDEX('مسحوبات العملاء'!E$5:E$330,MATCH($C215,'مسحوبات العملاء'!$D$5:$D$330,0)))</f>
        <v/>
      </c>
      <c r="E215" s="1" t="str">
        <f t="array" ref="E215">IF(ROWS($D$12:E215)&gt;COUNTIFS('مسحوبات العملاء'!$D$5:$D$331,"&gt;="&amp;$F$5,'مسحوبات العملاء'!$D$5:$D$331,"&lt;="&amp;$F$6),"",INDEX('مسحوبات العملاء'!F$5:F$330,MATCH($C215,'مسحوبات العملاء'!$D$5:$D$330,0)))</f>
        <v/>
      </c>
      <c r="F215" s="1" t="str">
        <f t="array" ref="F215">IF(ROWS($D$12:F215)&gt;COUNTIFS('مسحوبات العملاء'!$D$5:$D$331,"&gt;="&amp;$F$5,'مسحوبات العملاء'!$D$5:$D$331,"&lt;="&amp;$F$6),"",INDEX('مسحوبات العملاء'!G$5:G$330,MATCH($C215,'مسحوبات العملاء'!$D$5:$D$330,0)))</f>
        <v/>
      </c>
      <c r="G215" s="1" t="str">
        <f t="array" ref="G215">IF(ROWS($D$12:G215)&gt;COUNTIFS('مسحوبات العملاء'!$D$5:$D$331,"&gt;="&amp;$F$5,'مسحوبات العملاء'!$D$5:$D$331,"&lt;="&amp;$F$6),"",INDEX('مسحوبات العملاء'!H$5:H$330,MATCH($C215,'مسحوبات العملاء'!$D$5:$D$330,0)))</f>
        <v/>
      </c>
      <c r="H215" s="1" t="str">
        <f t="array" ref="H215">IF(ROWS($D$12:H215)&gt;COUNTIFS('مسحوبات العملاء'!$D$5:$D$331,"&gt;="&amp;$F$5,'مسحوبات العملاء'!$D$5:$D$331,"&lt;="&amp;$F$6),"",INDEX('مسحوبات العملاء'!I$5:I$330,MATCH($C215,'مسحوبات العملاء'!$D$5:$D$330,0)))</f>
        <v/>
      </c>
      <c r="I215" s="1" t="str">
        <f t="array" ref="I215">IF(ROWS($D$12:I215)&gt;COUNTIFS('مسحوبات العملاء'!$D$5:$D$331,"&gt;="&amp;$F$5,'مسحوبات العملاء'!$D$5:$D$331,"&lt;="&amp;$F$6),"",INDEX('مسحوبات العملاء'!J$5:J$330,MATCH($C215,'مسحوبات العملاء'!$D$5:$D$330,0)))</f>
        <v/>
      </c>
    </row>
    <row r="216" spans="3:9">
      <c r="C216" s="13" t="str">
        <f t="array" ref="C216">IF(ROWS($C$12:C216)&gt;COUNTIFS('مسحوبات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حساب'!$F$6,ROW($F$5:$F$330)-ROW($F$5)+1),""),ROWS($F$5:F208))))</f>
        <v/>
      </c>
      <c r="D216" s="1" t="str">
        <f t="array" ref="D216">IF(ROWS($D$12:D216)&gt;COUNTIFS('مسحوبات العملاء'!$D$5:$D$331,"&gt;="&amp;$F$5,'مسحوبات العملاء'!$D$5:$D$331,"&lt;="&amp;$F$6),"",INDEX('مسحوبات العملاء'!E$5:E$330,MATCH($C216,'مسحوبات العملاء'!$D$5:$D$330,0)))</f>
        <v/>
      </c>
      <c r="E216" s="1" t="str">
        <f t="array" ref="E216">IF(ROWS($D$12:E216)&gt;COUNTIFS('مسحوبات العملاء'!$D$5:$D$331,"&gt;="&amp;$F$5,'مسحوبات العملاء'!$D$5:$D$331,"&lt;="&amp;$F$6),"",INDEX('مسحوبات العملاء'!F$5:F$330,MATCH($C216,'مسحوبات العملاء'!$D$5:$D$330,0)))</f>
        <v/>
      </c>
      <c r="F216" s="1" t="str">
        <f t="array" ref="F216">IF(ROWS($D$12:F216)&gt;COUNTIFS('مسحوبات العملاء'!$D$5:$D$331,"&gt;="&amp;$F$5,'مسحوبات العملاء'!$D$5:$D$331,"&lt;="&amp;$F$6),"",INDEX('مسحوبات العملاء'!G$5:G$330,MATCH($C216,'مسحوبات العملاء'!$D$5:$D$330,0)))</f>
        <v/>
      </c>
      <c r="G216" s="1" t="str">
        <f t="array" ref="G216">IF(ROWS($D$12:G216)&gt;COUNTIFS('مسحوبات العملاء'!$D$5:$D$331,"&gt;="&amp;$F$5,'مسحوبات العملاء'!$D$5:$D$331,"&lt;="&amp;$F$6),"",INDEX('مسحوبات العملاء'!H$5:H$330,MATCH($C216,'مسحوبات العملاء'!$D$5:$D$330,0)))</f>
        <v/>
      </c>
      <c r="H216" s="1" t="str">
        <f t="array" ref="H216">IF(ROWS($D$12:H216)&gt;COUNTIFS('مسحوبات العملاء'!$D$5:$D$331,"&gt;="&amp;$F$5,'مسحوبات العملاء'!$D$5:$D$331,"&lt;="&amp;$F$6),"",INDEX('مسحوبات العملاء'!I$5:I$330,MATCH($C216,'مسحوبات العملاء'!$D$5:$D$330,0)))</f>
        <v/>
      </c>
      <c r="I216" s="1" t="str">
        <f t="array" ref="I216">IF(ROWS($D$12:I216)&gt;COUNTIFS('مسحوبات العملاء'!$D$5:$D$331,"&gt;="&amp;$F$5,'مسحوبات العملاء'!$D$5:$D$331,"&lt;="&amp;$F$6),"",INDEX('مسحوبات العملاء'!J$5:J$330,MATCH($C216,'مسحوبات العملاء'!$D$5:$D$330,0)))</f>
        <v/>
      </c>
    </row>
    <row r="217" spans="3:9">
      <c r="C217" s="13" t="str">
        <f t="array" ref="C217">IF(ROWS($C$12:C217)&gt;COUNTIFS('مسحوبات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حساب'!$F$6,ROW($F$5:$F$330)-ROW($F$5)+1),""),ROWS($F$5:F209))))</f>
        <v/>
      </c>
      <c r="D217" s="1" t="str">
        <f t="array" ref="D217">IF(ROWS($D$12:D217)&gt;COUNTIFS('مسحوبات العملاء'!$D$5:$D$331,"&gt;="&amp;$F$5,'مسحوبات العملاء'!$D$5:$D$331,"&lt;="&amp;$F$6),"",INDEX('مسحوبات العملاء'!E$5:E$330,MATCH($C217,'مسحوبات العملاء'!$D$5:$D$330,0)))</f>
        <v/>
      </c>
      <c r="E217" s="1" t="str">
        <f t="array" ref="E217">IF(ROWS($D$12:E217)&gt;COUNTIFS('مسحوبات العملاء'!$D$5:$D$331,"&gt;="&amp;$F$5,'مسحوبات العملاء'!$D$5:$D$331,"&lt;="&amp;$F$6),"",INDEX('مسحوبات العملاء'!F$5:F$330,MATCH($C217,'مسحوبات العملاء'!$D$5:$D$330,0)))</f>
        <v/>
      </c>
      <c r="F217" s="1" t="str">
        <f t="array" ref="F217">IF(ROWS($D$12:F217)&gt;COUNTIFS('مسحوبات العملاء'!$D$5:$D$331,"&gt;="&amp;$F$5,'مسحوبات العملاء'!$D$5:$D$331,"&lt;="&amp;$F$6),"",INDEX('مسحوبات العملاء'!G$5:G$330,MATCH($C217,'مسحوبات العملاء'!$D$5:$D$330,0)))</f>
        <v/>
      </c>
      <c r="G217" s="1" t="str">
        <f t="array" ref="G217">IF(ROWS($D$12:G217)&gt;COUNTIFS('مسحوبات العملاء'!$D$5:$D$331,"&gt;="&amp;$F$5,'مسحوبات العملاء'!$D$5:$D$331,"&lt;="&amp;$F$6),"",INDEX('مسحوبات العملاء'!H$5:H$330,MATCH($C217,'مسحوبات العملاء'!$D$5:$D$330,0)))</f>
        <v/>
      </c>
      <c r="H217" s="1" t="str">
        <f t="array" ref="H217">IF(ROWS($D$12:H217)&gt;COUNTIFS('مسحوبات العملاء'!$D$5:$D$331,"&gt;="&amp;$F$5,'مسحوبات العملاء'!$D$5:$D$331,"&lt;="&amp;$F$6),"",INDEX('مسحوبات العملاء'!I$5:I$330,MATCH($C217,'مسحوبات العملاء'!$D$5:$D$330,0)))</f>
        <v/>
      </c>
      <c r="I217" s="1" t="str">
        <f t="array" ref="I217">IF(ROWS($D$12:I217)&gt;COUNTIFS('مسحوبات العملاء'!$D$5:$D$331,"&gt;="&amp;$F$5,'مسحوبات العملاء'!$D$5:$D$331,"&lt;="&amp;$F$6),"",INDEX('مسحوبات العملاء'!J$5:J$330,MATCH($C217,'مسحوبات العملاء'!$D$5:$D$330,0)))</f>
        <v/>
      </c>
    </row>
    <row r="218" spans="3:9">
      <c r="C218" s="13" t="str">
        <f t="array" ref="C218">IF(ROWS($C$12:C218)&gt;COUNTIFS('مسحوبات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حساب'!$F$6,ROW($F$5:$F$330)-ROW($F$5)+1),""),ROWS($F$5:F210))))</f>
        <v/>
      </c>
      <c r="D218" s="1" t="str">
        <f t="array" ref="D218">IF(ROWS($D$12:D218)&gt;COUNTIFS('مسحوبات العملاء'!$D$5:$D$331,"&gt;="&amp;$F$5,'مسحوبات العملاء'!$D$5:$D$331,"&lt;="&amp;$F$6),"",INDEX('مسحوبات العملاء'!E$5:E$330,MATCH($C218,'مسحوبات العملاء'!$D$5:$D$330,0)))</f>
        <v/>
      </c>
      <c r="E218" s="1" t="str">
        <f t="array" ref="E218">IF(ROWS($D$12:E218)&gt;COUNTIFS('مسحوبات العملاء'!$D$5:$D$331,"&gt;="&amp;$F$5,'مسحوبات العملاء'!$D$5:$D$331,"&lt;="&amp;$F$6),"",INDEX('مسحوبات العملاء'!F$5:F$330,MATCH($C218,'مسحوبات العملاء'!$D$5:$D$330,0)))</f>
        <v/>
      </c>
      <c r="F218" s="1" t="str">
        <f t="array" ref="F218">IF(ROWS($D$12:F218)&gt;COUNTIFS('مسحوبات العملاء'!$D$5:$D$331,"&gt;="&amp;$F$5,'مسحوبات العملاء'!$D$5:$D$331,"&lt;="&amp;$F$6),"",INDEX('مسحوبات العملاء'!G$5:G$330,MATCH($C218,'مسحوبات العملاء'!$D$5:$D$330,0)))</f>
        <v/>
      </c>
      <c r="G218" s="1" t="str">
        <f t="array" ref="G218">IF(ROWS($D$12:G218)&gt;COUNTIFS('مسحوبات العملاء'!$D$5:$D$331,"&gt;="&amp;$F$5,'مسحوبات العملاء'!$D$5:$D$331,"&lt;="&amp;$F$6),"",INDEX('مسحوبات العملاء'!H$5:H$330,MATCH($C218,'مسحوبات العملاء'!$D$5:$D$330,0)))</f>
        <v/>
      </c>
      <c r="H218" s="1" t="str">
        <f t="array" ref="H218">IF(ROWS($D$12:H218)&gt;COUNTIFS('مسحوبات العملاء'!$D$5:$D$331,"&gt;="&amp;$F$5,'مسحوبات العملاء'!$D$5:$D$331,"&lt;="&amp;$F$6),"",INDEX('مسحوبات العملاء'!I$5:I$330,MATCH($C218,'مسحوبات العملاء'!$D$5:$D$330,0)))</f>
        <v/>
      </c>
      <c r="I218" s="1" t="str">
        <f t="array" ref="I218">IF(ROWS($D$12:I218)&gt;COUNTIFS('مسحوبات العملاء'!$D$5:$D$331,"&gt;="&amp;$F$5,'مسحوبات العملاء'!$D$5:$D$331,"&lt;="&amp;$F$6),"",INDEX('مسحوبات العملاء'!J$5:J$330,MATCH($C218,'مسحوبات العملاء'!$D$5:$D$330,0)))</f>
        <v/>
      </c>
    </row>
    <row r="219" spans="3:9">
      <c r="C219" s="13" t="str">
        <f t="array" ref="C219">IF(ROWS($C$12:C219)&gt;COUNTIFS('مسحوبات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حساب'!$F$6,ROW($F$5:$F$330)-ROW($F$5)+1),""),ROWS($F$5:F211))))</f>
        <v/>
      </c>
      <c r="D219" s="1" t="str">
        <f t="array" ref="D219">IF(ROWS($D$12:D219)&gt;COUNTIFS('مسحوبات العملاء'!$D$5:$D$331,"&gt;="&amp;$F$5,'مسحوبات العملاء'!$D$5:$D$331,"&lt;="&amp;$F$6),"",INDEX('مسحوبات العملاء'!E$5:E$330,MATCH($C219,'مسحوبات العملاء'!$D$5:$D$330,0)))</f>
        <v/>
      </c>
      <c r="E219" s="1" t="str">
        <f t="array" ref="E219">IF(ROWS($D$12:E219)&gt;COUNTIFS('مسحوبات العملاء'!$D$5:$D$331,"&gt;="&amp;$F$5,'مسحوبات العملاء'!$D$5:$D$331,"&lt;="&amp;$F$6),"",INDEX('مسحوبات العملاء'!F$5:F$330,MATCH($C219,'مسحوبات العملاء'!$D$5:$D$330,0)))</f>
        <v/>
      </c>
      <c r="F219" s="1" t="str">
        <f t="array" ref="F219">IF(ROWS($D$12:F219)&gt;COUNTIFS('مسحوبات العملاء'!$D$5:$D$331,"&gt;="&amp;$F$5,'مسحوبات العملاء'!$D$5:$D$331,"&lt;="&amp;$F$6),"",INDEX('مسحوبات العملاء'!G$5:G$330,MATCH($C219,'مسحوبات العملاء'!$D$5:$D$330,0)))</f>
        <v/>
      </c>
      <c r="G219" s="1" t="str">
        <f t="array" ref="G219">IF(ROWS($D$12:G219)&gt;COUNTIFS('مسحوبات العملاء'!$D$5:$D$331,"&gt;="&amp;$F$5,'مسحوبات العملاء'!$D$5:$D$331,"&lt;="&amp;$F$6),"",INDEX('مسحوبات العملاء'!H$5:H$330,MATCH($C219,'مسحوبات العملاء'!$D$5:$D$330,0)))</f>
        <v/>
      </c>
      <c r="H219" s="1" t="str">
        <f t="array" ref="H219">IF(ROWS($D$12:H219)&gt;COUNTIFS('مسحوبات العملاء'!$D$5:$D$331,"&gt;="&amp;$F$5,'مسحوبات العملاء'!$D$5:$D$331,"&lt;="&amp;$F$6),"",INDEX('مسحوبات العملاء'!I$5:I$330,MATCH($C219,'مسحوبات العملاء'!$D$5:$D$330,0)))</f>
        <v/>
      </c>
      <c r="I219" s="1" t="str">
        <f t="array" ref="I219">IF(ROWS($D$12:I219)&gt;COUNTIFS('مسحوبات العملاء'!$D$5:$D$331,"&gt;="&amp;$F$5,'مسحوبات العملاء'!$D$5:$D$331,"&lt;="&amp;$F$6),"",INDEX('مسحوبات العملاء'!J$5:J$330,MATCH($C219,'مسحوبات العملاء'!$D$5:$D$330,0)))</f>
        <v/>
      </c>
    </row>
    <row r="220" spans="3:9">
      <c r="C220" s="13" t="str">
        <f t="array" ref="C220">IF(ROWS($C$12:C220)&gt;COUNTIFS('مسحوبات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حساب'!$F$6,ROW($F$5:$F$330)-ROW($F$5)+1),""),ROWS($F$5:F212))))</f>
        <v/>
      </c>
      <c r="D220" s="1" t="str">
        <f t="array" ref="D220">IF(ROWS($D$12:D220)&gt;COUNTIFS('مسحوبات العملاء'!$D$5:$D$331,"&gt;="&amp;$F$5,'مسحوبات العملاء'!$D$5:$D$331,"&lt;="&amp;$F$6),"",INDEX('مسحوبات العملاء'!E$5:E$330,MATCH($C220,'مسحوبات العملاء'!$D$5:$D$330,0)))</f>
        <v/>
      </c>
      <c r="E220" s="1" t="str">
        <f t="array" ref="E220">IF(ROWS($D$12:E220)&gt;COUNTIFS('مسحوبات العملاء'!$D$5:$D$331,"&gt;="&amp;$F$5,'مسحوبات العملاء'!$D$5:$D$331,"&lt;="&amp;$F$6),"",INDEX('مسحوبات العملاء'!F$5:F$330,MATCH($C220,'مسحوبات العملاء'!$D$5:$D$330,0)))</f>
        <v/>
      </c>
      <c r="F220" s="1" t="str">
        <f t="array" ref="F220">IF(ROWS($D$12:F220)&gt;COUNTIFS('مسحوبات العملاء'!$D$5:$D$331,"&gt;="&amp;$F$5,'مسحوبات العملاء'!$D$5:$D$331,"&lt;="&amp;$F$6),"",INDEX('مسحوبات العملاء'!G$5:G$330,MATCH($C220,'مسحوبات العملاء'!$D$5:$D$330,0)))</f>
        <v/>
      </c>
      <c r="G220" s="1" t="str">
        <f t="array" ref="G220">IF(ROWS($D$12:G220)&gt;COUNTIFS('مسحوبات العملاء'!$D$5:$D$331,"&gt;="&amp;$F$5,'مسحوبات العملاء'!$D$5:$D$331,"&lt;="&amp;$F$6),"",INDEX('مسحوبات العملاء'!H$5:H$330,MATCH($C220,'مسحوبات العملاء'!$D$5:$D$330,0)))</f>
        <v/>
      </c>
      <c r="H220" s="1" t="str">
        <f t="array" ref="H220">IF(ROWS($D$12:H220)&gt;COUNTIFS('مسحوبات العملاء'!$D$5:$D$331,"&gt;="&amp;$F$5,'مسحوبات العملاء'!$D$5:$D$331,"&lt;="&amp;$F$6),"",INDEX('مسحوبات العملاء'!I$5:I$330,MATCH($C220,'مسحوبات العملاء'!$D$5:$D$330,0)))</f>
        <v/>
      </c>
      <c r="I220" s="1" t="str">
        <f t="array" ref="I220">IF(ROWS($D$12:I220)&gt;COUNTIFS('مسحوبات العملاء'!$D$5:$D$331,"&gt;="&amp;$F$5,'مسحوبات العملاء'!$D$5:$D$331,"&lt;="&amp;$F$6),"",INDEX('مسحوبات العملاء'!J$5:J$330,MATCH($C220,'مسحوبات العملاء'!$D$5:$D$330,0)))</f>
        <v/>
      </c>
    </row>
    <row r="221" spans="3:9">
      <c r="C221" s="13" t="str">
        <f t="array" ref="C221">IF(ROWS($C$12:C221)&gt;COUNTIFS('مسحوبات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حساب'!$F$6,ROW($F$5:$F$330)-ROW($F$5)+1),""),ROWS($F$5:F213))))</f>
        <v/>
      </c>
      <c r="D221" s="1" t="str">
        <f t="array" ref="D221">IF(ROWS($D$12:D221)&gt;COUNTIFS('مسحوبات العملاء'!$D$5:$D$331,"&gt;="&amp;$F$5,'مسحوبات العملاء'!$D$5:$D$331,"&lt;="&amp;$F$6),"",INDEX('مسحوبات العملاء'!E$5:E$330,MATCH($C221,'مسحوبات العملاء'!$D$5:$D$330,0)))</f>
        <v/>
      </c>
      <c r="E221" s="1" t="str">
        <f t="array" ref="E221">IF(ROWS($D$12:E221)&gt;COUNTIFS('مسحوبات العملاء'!$D$5:$D$331,"&gt;="&amp;$F$5,'مسحوبات العملاء'!$D$5:$D$331,"&lt;="&amp;$F$6),"",INDEX('مسحوبات العملاء'!F$5:F$330,MATCH($C221,'مسحوبات العملاء'!$D$5:$D$330,0)))</f>
        <v/>
      </c>
      <c r="F221" s="1" t="str">
        <f t="array" ref="F221">IF(ROWS($D$12:F221)&gt;COUNTIFS('مسحوبات العملاء'!$D$5:$D$331,"&gt;="&amp;$F$5,'مسحوبات العملاء'!$D$5:$D$331,"&lt;="&amp;$F$6),"",INDEX('مسحوبات العملاء'!G$5:G$330,MATCH($C221,'مسحوبات العملاء'!$D$5:$D$330,0)))</f>
        <v/>
      </c>
      <c r="G221" s="1" t="str">
        <f t="array" ref="G221">IF(ROWS($D$12:G221)&gt;COUNTIFS('مسحوبات العملاء'!$D$5:$D$331,"&gt;="&amp;$F$5,'مسحوبات العملاء'!$D$5:$D$331,"&lt;="&amp;$F$6),"",INDEX('مسحوبات العملاء'!H$5:H$330,MATCH($C221,'مسحوبات العملاء'!$D$5:$D$330,0)))</f>
        <v/>
      </c>
      <c r="H221" s="1" t="str">
        <f t="array" ref="H221">IF(ROWS($D$12:H221)&gt;COUNTIFS('مسحوبات العملاء'!$D$5:$D$331,"&gt;="&amp;$F$5,'مسحوبات العملاء'!$D$5:$D$331,"&lt;="&amp;$F$6),"",INDEX('مسحوبات العملاء'!I$5:I$330,MATCH($C221,'مسحوبات العملاء'!$D$5:$D$330,0)))</f>
        <v/>
      </c>
      <c r="I221" s="1" t="str">
        <f t="array" ref="I221">IF(ROWS($D$12:I221)&gt;COUNTIFS('مسحوبات العملاء'!$D$5:$D$331,"&gt;="&amp;$F$5,'مسحوبات العملاء'!$D$5:$D$331,"&lt;="&amp;$F$6),"",INDEX('مسحوبات العملاء'!J$5:J$330,MATCH($C221,'مسحوبات العملاء'!$D$5:$D$330,0)))</f>
        <v/>
      </c>
    </row>
    <row r="222" spans="3:9">
      <c r="C222" s="13" t="str">
        <f t="array" ref="C222">IF(ROWS($C$12:C222)&gt;COUNTIFS('مسحوبات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حساب'!$F$6,ROW($F$5:$F$330)-ROW($F$5)+1),""),ROWS($F$5:F214))))</f>
        <v/>
      </c>
      <c r="D222" s="1" t="str">
        <f t="array" ref="D222">IF(ROWS($D$12:D222)&gt;COUNTIFS('مسحوبات العملاء'!$D$5:$D$331,"&gt;="&amp;$F$5,'مسحوبات العملاء'!$D$5:$D$331,"&lt;="&amp;$F$6),"",INDEX('مسحوبات العملاء'!E$5:E$330,MATCH($C222,'مسحوبات العملاء'!$D$5:$D$330,0)))</f>
        <v/>
      </c>
      <c r="E222" s="1" t="str">
        <f t="array" ref="E222">IF(ROWS($D$12:E222)&gt;COUNTIFS('مسحوبات العملاء'!$D$5:$D$331,"&gt;="&amp;$F$5,'مسحوبات العملاء'!$D$5:$D$331,"&lt;="&amp;$F$6),"",INDEX('مسحوبات العملاء'!F$5:F$330,MATCH($C222,'مسحوبات العملاء'!$D$5:$D$330,0)))</f>
        <v/>
      </c>
      <c r="F222" s="1" t="str">
        <f t="array" ref="F222">IF(ROWS($D$12:F222)&gt;COUNTIFS('مسحوبات العملاء'!$D$5:$D$331,"&gt;="&amp;$F$5,'مسحوبات العملاء'!$D$5:$D$331,"&lt;="&amp;$F$6),"",INDEX('مسحوبات العملاء'!G$5:G$330,MATCH($C222,'مسحوبات العملاء'!$D$5:$D$330,0)))</f>
        <v/>
      </c>
      <c r="G222" s="1" t="str">
        <f t="array" ref="G222">IF(ROWS($D$12:G222)&gt;COUNTIFS('مسحوبات العملاء'!$D$5:$D$331,"&gt;="&amp;$F$5,'مسحوبات العملاء'!$D$5:$D$331,"&lt;="&amp;$F$6),"",INDEX('مسحوبات العملاء'!H$5:H$330,MATCH($C222,'مسحوبات العملاء'!$D$5:$D$330,0)))</f>
        <v/>
      </c>
      <c r="H222" s="1" t="str">
        <f t="array" ref="H222">IF(ROWS($D$12:H222)&gt;COUNTIFS('مسحوبات العملاء'!$D$5:$D$331,"&gt;="&amp;$F$5,'مسحوبات العملاء'!$D$5:$D$331,"&lt;="&amp;$F$6),"",INDEX('مسحوبات العملاء'!I$5:I$330,MATCH($C222,'مسحوبات العملاء'!$D$5:$D$330,0)))</f>
        <v/>
      </c>
      <c r="I222" s="1" t="str">
        <f t="array" ref="I222">IF(ROWS($D$12:I222)&gt;COUNTIFS('مسحوبات العملاء'!$D$5:$D$331,"&gt;="&amp;$F$5,'مسحوبات العملاء'!$D$5:$D$331,"&lt;="&amp;$F$6),"",INDEX('مسحوبات العملاء'!J$5:J$330,MATCH($C222,'مسحوبات العملاء'!$D$5:$D$330,0)))</f>
        <v/>
      </c>
    </row>
    <row r="223" spans="3:9">
      <c r="C223" s="13" t="str">
        <f t="array" ref="C223">IF(ROWS($C$12:C223)&gt;COUNTIFS('مسحوبات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حساب'!$F$6,ROW($F$5:$F$330)-ROW($F$5)+1),""),ROWS($F$5:F215))))</f>
        <v/>
      </c>
      <c r="D223" s="1" t="str">
        <f t="array" ref="D223">IF(ROWS($D$12:D223)&gt;COUNTIFS('مسحوبات العملاء'!$D$5:$D$331,"&gt;="&amp;$F$5,'مسحوبات العملاء'!$D$5:$D$331,"&lt;="&amp;$F$6),"",INDEX('مسحوبات العملاء'!E$5:E$330,MATCH($C223,'مسحوبات العملاء'!$D$5:$D$330,0)))</f>
        <v/>
      </c>
      <c r="E223" s="1" t="str">
        <f t="array" ref="E223">IF(ROWS($D$12:E223)&gt;COUNTIFS('مسحوبات العملاء'!$D$5:$D$331,"&gt;="&amp;$F$5,'مسحوبات العملاء'!$D$5:$D$331,"&lt;="&amp;$F$6),"",INDEX('مسحوبات العملاء'!F$5:F$330,MATCH($C223,'مسحوبات العملاء'!$D$5:$D$330,0)))</f>
        <v/>
      </c>
      <c r="F223" s="1" t="str">
        <f t="array" ref="F223">IF(ROWS($D$12:F223)&gt;COUNTIFS('مسحوبات العملاء'!$D$5:$D$331,"&gt;="&amp;$F$5,'مسحوبات العملاء'!$D$5:$D$331,"&lt;="&amp;$F$6),"",INDEX('مسحوبات العملاء'!G$5:G$330,MATCH($C223,'مسحوبات العملاء'!$D$5:$D$330,0)))</f>
        <v/>
      </c>
      <c r="G223" s="1" t="str">
        <f t="array" ref="G223">IF(ROWS($D$12:G223)&gt;COUNTIFS('مسحوبات العملاء'!$D$5:$D$331,"&gt;="&amp;$F$5,'مسحوبات العملاء'!$D$5:$D$331,"&lt;="&amp;$F$6),"",INDEX('مسحوبات العملاء'!H$5:H$330,MATCH($C223,'مسحوبات العملاء'!$D$5:$D$330,0)))</f>
        <v/>
      </c>
      <c r="H223" s="1" t="str">
        <f t="array" ref="H223">IF(ROWS($D$12:H223)&gt;COUNTIFS('مسحوبات العملاء'!$D$5:$D$331,"&gt;="&amp;$F$5,'مسحوبات العملاء'!$D$5:$D$331,"&lt;="&amp;$F$6),"",INDEX('مسحوبات العملاء'!I$5:I$330,MATCH($C223,'مسحوبات العملاء'!$D$5:$D$330,0)))</f>
        <v/>
      </c>
      <c r="I223" s="1" t="str">
        <f t="array" ref="I223">IF(ROWS($D$12:I223)&gt;COUNTIFS('مسحوبات العملاء'!$D$5:$D$331,"&gt;="&amp;$F$5,'مسحوبات العملاء'!$D$5:$D$331,"&lt;="&amp;$F$6),"",INDEX('مسحوبات العملاء'!J$5:J$330,MATCH($C223,'مسحوبات العملاء'!$D$5:$D$330,0)))</f>
        <v/>
      </c>
    </row>
    <row r="224" spans="3:9">
      <c r="C224" s="13" t="str">
        <f t="array" ref="C224">IF(ROWS($C$12:C224)&gt;COUNTIFS('مسحوبات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حساب'!$F$6,ROW($F$5:$F$330)-ROW($F$5)+1),""),ROWS($F$5:F216))))</f>
        <v/>
      </c>
      <c r="D224" s="1" t="str">
        <f t="array" ref="D224">IF(ROWS($D$12:D224)&gt;COUNTIFS('مسحوبات العملاء'!$D$5:$D$331,"&gt;="&amp;$F$5,'مسحوبات العملاء'!$D$5:$D$331,"&lt;="&amp;$F$6),"",INDEX('مسحوبات العملاء'!E$5:E$330,MATCH($C224,'مسحوبات العملاء'!$D$5:$D$330,0)))</f>
        <v/>
      </c>
      <c r="E224" s="1" t="str">
        <f t="array" ref="E224">IF(ROWS($D$12:E224)&gt;COUNTIFS('مسحوبات العملاء'!$D$5:$D$331,"&gt;="&amp;$F$5,'مسحوبات العملاء'!$D$5:$D$331,"&lt;="&amp;$F$6),"",INDEX('مسحوبات العملاء'!F$5:F$330,MATCH($C224,'مسحوبات العملاء'!$D$5:$D$330,0)))</f>
        <v/>
      </c>
      <c r="F224" s="1" t="str">
        <f t="array" ref="F224">IF(ROWS($D$12:F224)&gt;COUNTIFS('مسحوبات العملاء'!$D$5:$D$331,"&gt;="&amp;$F$5,'مسحوبات العملاء'!$D$5:$D$331,"&lt;="&amp;$F$6),"",INDEX('مسحوبات العملاء'!G$5:G$330,MATCH($C224,'مسحوبات العملاء'!$D$5:$D$330,0)))</f>
        <v/>
      </c>
      <c r="G224" s="1" t="str">
        <f t="array" ref="G224">IF(ROWS($D$12:G224)&gt;COUNTIFS('مسحوبات العملاء'!$D$5:$D$331,"&gt;="&amp;$F$5,'مسحوبات العملاء'!$D$5:$D$331,"&lt;="&amp;$F$6),"",INDEX('مسحوبات العملاء'!H$5:H$330,MATCH($C224,'مسحوبات العملاء'!$D$5:$D$330,0)))</f>
        <v/>
      </c>
      <c r="H224" s="1" t="str">
        <f t="array" ref="H224">IF(ROWS($D$12:H224)&gt;COUNTIFS('مسحوبات العملاء'!$D$5:$D$331,"&gt;="&amp;$F$5,'مسحوبات العملاء'!$D$5:$D$331,"&lt;="&amp;$F$6),"",INDEX('مسحوبات العملاء'!I$5:I$330,MATCH($C224,'مسحوبات العملاء'!$D$5:$D$330,0)))</f>
        <v/>
      </c>
      <c r="I224" s="1" t="str">
        <f t="array" ref="I224">IF(ROWS($D$12:I224)&gt;COUNTIFS('مسحوبات العملاء'!$D$5:$D$331,"&gt;="&amp;$F$5,'مسحوبات العملاء'!$D$5:$D$331,"&lt;="&amp;$F$6),"",INDEX('مسحوبات العملاء'!J$5:J$330,MATCH($C224,'مسحوبات العملاء'!$D$5:$D$330,0)))</f>
        <v/>
      </c>
    </row>
    <row r="225" spans="3:9">
      <c r="C225" s="13" t="str">
        <f t="array" ref="C225">IF(ROWS($C$12:C225)&gt;COUNTIFS('مسحوبات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حساب'!$F$6,ROW($F$5:$F$330)-ROW($F$5)+1),""),ROWS($F$5:F217))))</f>
        <v/>
      </c>
      <c r="D225" s="1" t="str">
        <f t="array" ref="D225">IF(ROWS($D$12:D225)&gt;COUNTIFS('مسحوبات العملاء'!$D$5:$D$331,"&gt;="&amp;$F$5,'مسحوبات العملاء'!$D$5:$D$331,"&lt;="&amp;$F$6),"",INDEX('مسحوبات العملاء'!E$5:E$330,MATCH($C225,'مسحوبات العملاء'!$D$5:$D$330,0)))</f>
        <v/>
      </c>
      <c r="E225" s="1" t="str">
        <f t="array" ref="E225">IF(ROWS($D$12:E225)&gt;COUNTIFS('مسحوبات العملاء'!$D$5:$D$331,"&gt;="&amp;$F$5,'مسحوبات العملاء'!$D$5:$D$331,"&lt;="&amp;$F$6),"",INDEX('مسحوبات العملاء'!F$5:F$330,MATCH($C225,'مسحوبات العملاء'!$D$5:$D$330,0)))</f>
        <v/>
      </c>
      <c r="F225" s="1" t="str">
        <f t="array" ref="F225">IF(ROWS($D$12:F225)&gt;COUNTIFS('مسحوبات العملاء'!$D$5:$D$331,"&gt;="&amp;$F$5,'مسحوبات العملاء'!$D$5:$D$331,"&lt;="&amp;$F$6),"",INDEX('مسحوبات العملاء'!G$5:G$330,MATCH($C225,'مسحوبات العملاء'!$D$5:$D$330,0)))</f>
        <v/>
      </c>
      <c r="G225" s="1" t="str">
        <f t="array" ref="G225">IF(ROWS($D$12:G225)&gt;COUNTIFS('مسحوبات العملاء'!$D$5:$D$331,"&gt;="&amp;$F$5,'مسحوبات العملاء'!$D$5:$D$331,"&lt;="&amp;$F$6),"",INDEX('مسحوبات العملاء'!H$5:H$330,MATCH($C225,'مسحوبات العملاء'!$D$5:$D$330,0)))</f>
        <v/>
      </c>
      <c r="H225" s="1" t="str">
        <f t="array" ref="H225">IF(ROWS($D$12:H225)&gt;COUNTIFS('مسحوبات العملاء'!$D$5:$D$331,"&gt;="&amp;$F$5,'مسحوبات العملاء'!$D$5:$D$331,"&lt;="&amp;$F$6),"",INDEX('مسحوبات العملاء'!I$5:I$330,MATCH($C225,'مسحوبات العملاء'!$D$5:$D$330,0)))</f>
        <v/>
      </c>
      <c r="I225" s="1" t="str">
        <f t="array" ref="I225">IF(ROWS($D$12:I225)&gt;COUNTIFS('مسحوبات العملاء'!$D$5:$D$331,"&gt;="&amp;$F$5,'مسحوبات العملاء'!$D$5:$D$331,"&lt;="&amp;$F$6),"",INDEX('مسحوبات العملاء'!J$5:J$330,MATCH($C225,'مسحوبات العملاء'!$D$5:$D$330,0)))</f>
        <v/>
      </c>
    </row>
    <row r="226" spans="3:9">
      <c r="C226" s="13" t="str">
        <f t="array" ref="C226">IF(ROWS($C$12:C226)&gt;COUNTIFS('مسحوبات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حساب'!$F$6,ROW($F$5:$F$330)-ROW($F$5)+1),""),ROWS($F$5:F218))))</f>
        <v/>
      </c>
      <c r="D226" s="1" t="str">
        <f t="array" ref="D226">IF(ROWS($D$12:D226)&gt;COUNTIFS('مسحوبات العملاء'!$D$5:$D$331,"&gt;="&amp;$F$5,'مسحوبات العملاء'!$D$5:$D$331,"&lt;="&amp;$F$6),"",INDEX('مسحوبات العملاء'!E$5:E$330,MATCH($C226,'مسحوبات العملاء'!$D$5:$D$330,0)))</f>
        <v/>
      </c>
      <c r="E226" s="1" t="str">
        <f t="array" ref="E226">IF(ROWS($D$12:E226)&gt;COUNTIFS('مسحوبات العملاء'!$D$5:$D$331,"&gt;="&amp;$F$5,'مسحوبات العملاء'!$D$5:$D$331,"&lt;="&amp;$F$6),"",INDEX('مسحوبات العملاء'!F$5:F$330,MATCH($C226,'مسحوبات العملاء'!$D$5:$D$330,0)))</f>
        <v/>
      </c>
      <c r="F226" s="1" t="str">
        <f t="array" ref="F226">IF(ROWS($D$12:F226)&gt;COUNTIFS('مسحوبات العملاء'!$D$5:$D$331,"&gt;="&amp;$F$5,'مسحوبات العملاء'!$D$5:$D$331,"&lt;="&amp;$F$6),"",INDEX('مسحوبات العملاء'!G$5:G$330,MATCH($C226,'مسحوبات العملاء'!$D$5:$D$330,0)))</f>
        <v/>
      </c>
      <c r="G226" s="1" t="str">
        <f t="array" ref="G226">IF(ROWS($D$12:G226)&gt;COUNTIFS('مسحوبات العملاء'!$D$5:$D$331,"&gt;="&amp;$F$5,'مسحوبات العملاء'!$D$5:$D$331,"&lt;="&amp;$F$6),"",INDEX('مسحوبات العملاء'!H$5:H$330,MATCH($C226,'مسحوبات العملاء'!$D$5:$D$330,0)))</f>
        <v/>
      </c>
      <c r="H226" s="1" t="str">
        <f t="array" ref="H226">IF(ROWS($D$12:H226)&gt;COUNTIFS('مسحوبات العملاء'!$D$5:$D$331,"&gt;="&amp;$F$5,'مسحوبات العملاء'!$D$5:$D$331,"&lt;="&amp;$F$6),"",INDEX('مسحوبات العملاء'!I$5:I$330,MATCH($C226,'مسحوبات العملاء'!$D$5:$D$330,0)))</f>
        <v/>
      </c>
      <c r="I226" s="1" t="str">
        <f t="array" ref="I226">IF(ROWS($D$12:I226)&gt;COUNTIFS('مسحوبات العملاء'!$D$5:$D$331,"&gt;="&amp;$F$5,'مسحوبات العملاء'!$D$5:$D$331,"&lt;="&amp;$F$6),"",INDEX('مسحوبات العملاء'!J$5:J$330,MATCH($C226,'مسحوبات العملاء'!$D$5:$D$330,0)))</f>
        <v/>
      </c>
    </row>
    <row r="227" spans="3:9">
      <c r="C227" s="13" t="str">
        <f t="array" ref="C227">IF(ROWS($C$12:C227)&gt;COUNTIFS('مسحوبات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حساب'!$F$6,ROW($F$5:$F$330)-ROW($F$5)+1),""),ROWS($F$5:F219))))</f>
        <v/>
      </c>
      <c r="D227" s="1" t="str">
        <f t="array" ref="D227">IF(ROWS($D$12:D227)&gt;COUNTIFS('مسحوبات العملاء'!$D$5:$D$331,"&gt;="&amp;$F$5,'مسحوبات العملاء'!$D$5:$D$331,"&lt;="&amp;$F$6),"",INDEX('مسحوبات العملاء'!E$5:E$330,MATCH($C227,'مسحوبات العملاء'!$D$5:$D$330,0)))</f>
        <v/>
      </c>
      <c r="E227" s="1" t="str">
        <f t="array" ref="E227">IF(ROWS($D$12:E227)&gt;COUNTIFS('مسحوبات العملاء'!$D$5:$D$331,"&gt;="&amp;$F$5,'مسحوبات العملاء'!$D$5:$D$331,"&lt;="&amp;$F$6),"",INDEX('مسحوبات العملاء'!F$5:F$330,MATCH($C227,'مسحوبات العملاء'!$D$5:$D$330,0)))</f>
        <v/>
      </c>
      <c r="F227" s="1" t="str">
        <f t="array" ref="F227">IF(ROWS($D$12:F227)&gt;COUNTIFS('مسحوبات العملاء'!$D$5:$D$331,"&gt;="&amp;$F$5,'مسحوبات العملاء'!$D$5:$D$331,"&lt;="&amp;$F$6),"",INDEX('مسحوبات العملاء'!G$5:G$330,MATCH($C227,'مسحوبات العملاء'!$D$5:$D$330,0)))</f>
        <v/>
      </c>
      <c r="G227" s="1" t="str">
        <f t="array" ref="G227">IF(ROWS($D$12:G227)&gt;COUNTIFS('مسحوبات العملاء'!$D$5:$D$331,"&gt;="&amp;$F$5,'مسحوبات العملاء'!$D$5:$D$331,"&lt;="&amp;$F$6),"",INDEX('مسحوبات العملاء'!H$5:H$330,MATCH($C227,'مسحوبات العملاء'!$D$5:$D$330,0)))</f>
        <v/>
      </c>
      <c r="H227" s="1" t="str">
        <f t="array" ref="H227">IF(ROWS($D$12:H227)&gt;COUNTIFS('مسحوبات العملاء'!$D$5:$D$331,"&gt;="&amp;$F$5,'مسحوبات العملاء'!$D$5:$D$331,"&lt;="&amp;$F$6),"",INDEX('مسحوبات العملاء'!I$5:I$330,MATCH($C227,'مسحوبات العملاء'!$D$5:$D$330,0)))</f>
        <v/>
      </c>
      <c r="I227" s="1" t="str">
        <f t="array" ref="I227">IF(ROWS($D$12:I227)&gt;COUNTIFS('مسحوبات العملاء'!$D$5:$D$331,"&gt;="&amp;$F$5,'مسحوبات العملاء'!$D$5:$D$331,"&lt;="&amp;$F$6),"",INDEX('مسحوبات العملاء'!J$5:J$330,MATCH($C227,'مسحوبات العملاء'!$D$5:$D$330,0)))</f>
        <v/>
      </c>
    </row>
    <row r="228" spans="3:9">
      <c r="C228" s="13" t="str">
        <f t="array" ref="C228">IF(ROWS($C$12:C228)&gt;COUNTIFS('مسحوبات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حساب'!$F$6,ROW($F$5:$F$330)-ROW($F$5)+1),""),ROWS($F$5:F220))))</f>
        <v/>
      </c>
      <c r="D228" s="1" t="str">
        <f t="array" ref="D228">IF(ROWS($D$12:D228)&gt;COUNTIFS('مسحوبات العملاء'!$D$5:$D$331,"&gt;="&amp;$F$5,'مسحوبات العملاء'!$D$5:$D$331,"&lt;="&amp;$F$6),"",INDEX('مسحوبات العملاء'!E$5:E$330,MATCH($C228,'مسحوبات العملاء'!$D$5:$D$330,0)))</f>
        <v/>
      </c>
      <c r="E228" s="1" t="str">
        <f t="array" ref="E228">IF(ROWS($D$12:E228)&gt;COUNTIFS('مسحوبات العملاء'!$D$5:$D$331,"&gt;="&amp;$F$5,'مسحوبات العملاء'!$D$5:$D$331,"&lt;="&amp;$F$6),"",INDEX('مسحوبات العملاء'!F$5:F$330,MATCH($C228,'مسحوبات العملاء'!$D$5:$D$330,0)))</f>
        <v/>
      </c>
      <c r="F228" s="1" t="str">
        <f t="array" ref="F228">IF(ROWS($D$12:F228)&gt;COUNTIFS('مسحوبات العملاء'!$D$5:$D$331,"&gt;="&amp;$F$5,'مسحوبات العملاء'!$D$5:$D$331,"&lt;="&amp;$F$6),"",INDEX('مسحوبات العملاء'!G$5:G$330,MATCH($C228,'مسحوبات العملاء'!$D$5:$D$330,0)))</f>
        <v/>
      </c>
      <c r="G228" s="1" t="str">
        <f t="array" ref="G228">IF(ROWS($D$12:G228)&gt;COUNTIFS('مسحوبات العملاء'!$D$5:$D$331,"&gt;="&amp;$F$5,'مسحوبات العملاء'!$D$5:$D$331,"&lt;="&amp;$F$6),"",INDEX('مسحوبات العملاء'!H$5:H$330,MATCH($C228,'مسحوبات العملاء'!$D$5:$D$330,0)))</f>
        <v/>
      </c>
      <c r="H228" s="1" t="str">
        <f t="array" ref="H228">IF(ROWS($D$12:H228)&gt;COUNTIFS('مسحوبات العملاء'!$D$5:$D$331,"&gt;="&amp;$F$5,'مسحوبات العملاء'!$D$5:$D$331,"&lt;="&amp;$F$6),"",INDEX('مسحوبات العملاء'!I$5:I$330,MATCH($C228,'مسحوبات العملاء'!$D$5:$D$330,0)))</f>
        <v/>
      </c>
      <c r="I228" s="1" t="str">
        <f t="array" ref="I228">IF(ROWS($D$12:I228)&gt;COUNTIFS('مسحوبات العملاء'!$D$5:$D$331,"&gt;="&amp;$F$5,'مسحوبات العملاء'!$D$5:$D$331,"&lt;="&amp;$F$6),"",INDEX('مسحوبات العملاء'!J$5:J$330,MATCH($C228,'مسحوبات العملاء'!$D$5:$D$330,0)))</f>
        <v/>
      </c>
    </row>
    <row r="229" spans="3:9">
      <c r="C229" s="13" t="str">
        <f t="array" ref="C229">IF(ROWS($C$12:C229)&gt;COUNTIFS('مسحوبات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حساب'!$F$6,ROW($F$5:$F$330)-ROW($F$5)+1),""),ROWS($F$5:F221))))</f>
        <v/>
      </c>
      <c r="D229" s="1" t="str">
        <f t="array" ref="D229">IF(ROWS($D$12:D229)&gt;COUNTIFS('مسحوبات العملاء'!$D$5:$D$331,"&gt;="&amp;$F$5,'مسحوبات العملاء'!$D$5:$D$331,"&lt;="&amp;$F$6),"",INDEX('مسحوبات العملاء'!E$5:E$330,MATCH($C229,'مسحوبات العملاء'!$D$5:$D$330,0)))</f>
        <v/>
      </c>
      <c r="E229" s="1" t="str">
        <f t="array" ref="E229">IF(ROWS($D$12:E229)&gt;COUNTIFS('مسحوبات العملاء'!$D$5:$D$331,"&gt;="&amp;$F$5,'مسحوبات العملاء'!$D$5:$D$331,"&lt;="&amp;$F$6),"",INDEX('مسحوبات العملاء'!F$5:F$330,MATCH($C229,'مسحوبات العملاء'!$D$5:$D$330,0)))</f>
        <v/>
      </c>
      <c r="F229" s="1" t="str">
        <f t="array" ref="F229">IF(ROWS($D$12:F229)&gt;COUNTIFS('مسحوبات العملاء'!$D$5:$D$331,"&gt;="&amp;$F$5,'مسحوبات العملاء'!$D$5:$D$331,"&lt;="&amp;$F$6),"",INDEX('مسحوبات العملاء'!G$5:G$330,MATCH($C229,'مسحوبات العملاء'!$D$5:$D$330,0)))</f>
        <v/>
      </c>
      <c r="G229" s="1" t="str">
        <f t="array" ref="G229">IF(ROWS($D$12:G229)&gt;COUNTIFS('مسحوبات العملاء'!$D$5:$D$331,"&gt;="&amp;$F$5,'مسحوبات العملاء'!$D$5:$D$331,"&lt;="&amp;$F$6),"",INDEX('مسحوبات العملاء'!H$5:H$330,MATCH($C229,'مسحوبات العملاء'!$D$5:$D$330,0)))</f>
        <v/>
      </c>
      <c r="H229" s="1" t="str">
        <f t="array" ref="H229">IF(ROWS($D$12:H229)&gt;COUNTIFS('مسحوبات العملاء'!$D$5:$D$331,"&gt;="&amp;$F$5,'مسحوبات العملاء'!$D$5:$D$331,"&lt;="&amp;$F$6),"",INDEX('مسحوبات العملاء'!I$5:I$330,MATCH($C229,'مسحوبات العملاء'!$D$5:$D$330,0)))</f>
        <v/>
      </c>
      <c r="I229" s="1" t="str">
        <f t="array" ref="I229">IF(ROWS($D$12:I229)&gt;COUNTIFS('مسحوبات العملاء'!$D$5:$D$331,"&gt;="&amp;$F$5,'مسحوبات العملاء'!$D$5:$D$331,"&lt;="&amp;$F$6),"",INDEX('مسحوبات العملاء'!J$5:J$330,MATCH($C229,'مسحوبات العملاء'!$D$5:$D$330,0)))</f>
        <v/>
      </c>
    </row>
    <row r="230" spans="3:9">
      <c r="C230" s="13" t="str">
        <f t="array" ref="C230">IF(ROWS($C$12:C230)&gt;COUNTIFS('مسحوبات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حساب'!$F$6,ROW($F$5:$F$330)-ROW($F$5)+1),""),ROWS($F$5:F222))))</f>
        <v/>
      </c>
      <c r="D230" s="1" t="str">
        <f t="array" ref="D230">IF(ROWS($D$12:D230)&gt;COUNTIFS('مسحوبات العملاء'!$D$5:$D$331,"&gt;="&amp;$F$5,'مسحوبات العملاء'!$D$5:$D$331,"&lt;="&amp;$F$6),"",INDEX('مسحوبات العملاء'!E$5:E$330,MATCH($C230,'مسحوبات العملاء'!$D$5:$D$330,0)))</f>
        <v/>
      </c>
      <c r="E230" s="1" t="str">
        <f t="array" ref="E230">IF(ROWS($D$12:E230)&gt;COUNTIFS('مسحوبات العملاء'!$D$5:$D$331,"&gt;="&amp;$F$5,'مسحوبات العملاء'!$D$5:$D$331,"&lt;="&amp;$F$6),"",INDEX('مسحوبات العملاء'!F$5:F$330,MATCH($C230,'مسحوبات العملاء'!$D$5:$D$330,0)))</f>
        <v/>
      </c>
      <c r="F230" s="1" t="str">
        <f t="array" ref="F230">IF(ROWS($D$12:F230)&gt;COUNTIFS('مسحوبات العملاء'!$D$5:$D$331,"&gt;="&amp;$F$5,'مسحوبات العملاء'!$D$5:$D$331,"&lt;="&amp;$F$6),"",INDEX('مسحوبات العملاء'!G$5:G$330,MATCH($C230,'مسحوبات العملاء'!$D$5:$D$330,0)))</f>
        <v/>
      </c>
      <c r="G230" s="1" t="str">
        <f t="array" ref="G230">IF(ROWS($D$12:G230)&gt;COUNTIFS('مسحوبات العملاء'!$D$5:$D$331,"&gt;="&amp;$F$5,'مسحوبات العملاء'!$D$5:$D$331,"&lt;="&amp;$F$6),"",INDEX('مسحوبات العملاء'!H$5:H$330,MATCH($C230,'مسحوبات العملاء'!$D$5:$D$330,0)))</f>
        <v/>
      </c>
      <c r="H230" s="1" t="str">
        <f t="array" ref="H230">IF(ROWS($D$12:H230)&gt;COUNTIFS('مسحوبات العملاء'!$D$5:$D$331,"&gt;="&amp;$F$5,'مسحوبات العملاء'!$D$5:$D$331,"&lt;="&amp;$F$6),"",INDEX('مسحوبات العملاء'!I$5:I$330,MATCH($C230,'مسحوبات العملاء'!$D$5:$D$330,0)))</f>
        <v/>
      </c>
      <c r="I230" s="1" t="str">
        <f t="array" ref="I230">IF(ROWS($D$12:I230)&gt;COUNTIFS('مسحوبات العملاء'!$D$5:$D$331,"&gt;="&amp;$F$5,'مسحوبات العملاء'!$D$5:$D$331,"&lt;="&amp;$F$6),"",INDEX('مسحوبات العملاء'!J$5:J$330,MATCH($C230,'مسحوبات العملاء'!$D$5:$D$330,0)))</f>
        <v/>
      </c>
    </row>
    <row r="231" spans="3:9">
      <c r="C231" s="13" t="str">
        <f t="array" ref="C231">IF(ROWS($C$12:C231)&gt;COUNTIFS('مسحوبات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حساب'!$F$6,ROW($F$5:$F$330)-ROW($F$5)+1),""),ROWS($F$5:F223))))</f>
        <v/>
      </c>
      <c r="D231" s="1" t="str">
        <f t="array" ref="D231">IF(ROWS($D$12:D231)&gt;COUNTIFS('مسحوبات العملاء'!$D$5:$D$331,"&gt;="&amp;$F$5,'مسحوبات العملاء'!$D$5:$D$331,"&lt;="&amp;$F$6),"",INDEX('مسحوبات العملاء'!E$5:E$330,MATCH($C231,'مسحوبات العملاء'!$D$5:$D$330,0)))</f>
        <v/>
      </c>
      <c r="E231" s="1" t="str">
        <f t="array" ref="E231">IF(ROWS($D$12:E231)&gt;COUNTIFS('مسحوبات العملاء'!$D$5:$D$331,"&gt;="&amp;$F$5,'مسحوبات العملاء'!$D$5:$D$331,"&lt;="&amp;$F$6),"",INDEX('مسحوبات العملاء'!F$5:F$330,MATCH($C231,'مسحوبات العملاء'!$D$5:$D$330,0)))</f>
        <v/>
      </c>
      <c r="F231" s="1" t="str">
        <f t="array" ref="F231">IF(ROWS($D$12:F231)&gt;COUNTIFS('مسحوبات العملاء'!$D$5:$D$331,"&gt;="&amp;$F$5,'مسحوبات العملاء'!$D$5:$D$331,"&lt;="&amp;$F$6),"",INDEX('مسحوبات العملاء'!G$5:G$330,MATCH($C231,'مسحوبات العملاء'!$D$5:$D$330,0)))</f>
        <v/>
      </c>
      <c r="G231" s="1" t="str">
        <f t="array" ref="G231">IF(ROWS($D$12:G231)&gt;COUNTIFS('مسحوبات العملاء'!$D$5:$D$331,"&gt;="&amp;$F$5,'مسحوبات العملاء'!$D$5:$D$331,"&lt;="&amp;$F$6),"",INDEX('مسحوبات العملاء'!H$5:H$330,MATCH($C231,'مسحوبات العملاء'!$D$5:$D$330,0)))</f>
        <v/>
      </c>
      <c r="H231" s="1" t="str">
        <f t="array" ref="H231">IF(ROWS($D$12:H231)&gt;COUNTIFS('مسحوبات العملاء'!$D$5:$D$331,"&gt;="&amp;$F$5,'مسحوبات العملاء'!$D$5:$D$331,"&lt;="&amp;$F$6),"",INDEX('مسحوبات العملاء'!I$5:I$330,MATCH($C231,'مسحوبات العملاء'!$D$5:$D$330,0)))</f>
        <v/>
      </c>
      <c r="I231" s="1" t="str">
        <f t="array" ref="I231">IF(ROWS($D$12:I231)&gt;COUNTIFS('مسحوبات العملاء'!$D$5:$D$331,"&gt;="&amp;$F$5,'مسحوبات العملاء'!$D$5:$D$331,"&lt;="&amp;$F$6),"",INDEX('مسحوبات العملاء'!J$5:J$330,MATCH($C231,'مسحوبات العملاء'!$D$5:$D$330,0)))</f>
        <v/>
      </c>
    </row>
    <row r="232" spans="3:9">
      <c r="C232" s="13" t="str">
        <f t="array" ref="C232">IF(ROWS($C$12:C232)&gt;COUNTIFS('مسحوبات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حساب'!$F$6,ROW($F$5:$F$330)-ROW($F$5)+1),""),ROWS($F$5:F224))))</f>
        <v/>
      </c>
      <c r="D232" s="1" t="str">
        <f t="array" ref="D232">IF(ROWS($D$12:D232)&gt;COUNTIFS('مسحوبات العملاء'!$D$5:$D$331,"&gt;="&amp;$F$5,'مسحوبات العملاء'!$D$5:$D$331,"&lt;="&amp;$F$6),"",INDEX('مسحوبات العملاء'!E$5:E$330,MATCH($C232,'مسحوبات العملاء'!$D$5:$D$330,0)))</f>
        <v/>
      </c>
      <c r="E232" s="1" t="str">
        <f t="array" ref="E232">IF(ROWS($D$12:E232)&gt;COUNTIFS('مسحوبات العملاء'!$D$5:$D$331,"&gt;="&amp;$F$5,'مسحوبات العملاء'!$D$5:$D$331,"&lt;="&amp;$F$6),"",INDEX('مسحوبات العملاء'!F$5:F$330,MATCH($C232,'مسحوبات العملاء'!$D$5:$D$330,0)))</f>
        <v/>
      </c>
      <c r="F232" s="1" t="str">
        <f t="array" ref="F232">IF(ROWS($D$12:F232)&gt;COUNTIFS('مسحوبات العملاء'!$D$5:$D$331,"&gt;="&amp;$F$5,'مسحوبات العملاء'!$D$5:$D$331,"&lt;="&amp;$F$6),"",INDEX('مسحوبات العملاء'!G$5:G$330,MATCH($C232,'مسحوبات العملاء'!$D$5:$D$330,0)))</f>
        <v/>
      </c>
      <c r="G232" s="1" t="str">
        <f t="array" ref="G232">IF(ROWS($D$12:G232)&gt;COUNTIFS('مسحوبات العملاء'!$D$5:$D$331,"&gt;="&amp;$F$5,'مسحوبات العملاء'!$D$5:$D$331,"&lt;="&amp;$F$6),"",INDEX('مسحوبات العملاء'!H$5:H$330,MATCH($C232,'مسحوبات العملاء'!$D$5:$D$330,0)))</f>
        <v/>
      </c>
      <c r="H232" s="1" t="str">
        <f t="array" ref="H232">IF(ROWS($D$12:H232)&gt;COUNTIFS('مسحوبات العملاء'!$D$5:$D$331,"&gt;="&amp;$F$5,'مسحوبات العملاء'!$D$5:$D$331,"&lt;="&amp;$F$6),"",INDEX('مسحوبات العملاء'!I$5:I$330,MATCH($C232,'مسحوبات العملاء'!$D$5:$D$330,0)))</f>
        <v/>
      </c>
      <c r="I232" s="1" t="str">
        <f t="array" ref="I232">IF(ROWS($D$12:I232)&gt;COUNTIFS('مسحوبات العملاء'!$D$5:$D$331,"&gt;="&amp;$F$5,'مسحوبات العملاء'!$D$5:$D$331,"&lt;="&amp;$F$6),"",INDEX('مسحوبات العملاء'!J$5:J$330,MATCH($C232,'مسحوبات العملاء'!$D$5:$D$330,0)))</f>
        <v/>
      </c>
    </row>
    <row r="233" spans="3:9">
      <c r="C233" s="13" t="str">
        <f t="array" ref="C233">IF(ROWS($C$12:C233)&gt;COUNTIFS('مسحوبات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حساب'!$F$6,ROW($F$5:$F$330)-ROW($F$5)+1),""),ROWS($F$5:F225))))</f>
        <v/>
      </c>
      <c r="D233" s="1" t="str">
        <f t="array" ref="D233">IF(ROWS($D$12:D233)&gt;COUNTIFS('مسحوبات العملاء'!$D$5:$D$331,"&gt;="&amp;$F$5,'مسحوبات العملاء'!$D$5:$D$331,"&lt;="&amp;$F$6),"",INDEX('مسحوبات العملاء'!E$5:E$330,MATCH($C233,'مسحوبات العملاء'!$D$5:$D$330,0)))</f>
        <v/>
      </c>
      <c r="E233" s="1" t="str">
        <f t="array" ref="E233">IF(ROWS($D$12:E233)&gt;COUNTIFS('مسحوبات العملاء'!$D$5:$D$331,"&gt;="&amp;$F$5,'مسحوبات العملاء'!$D$5:$D$331,"&lt;="&amp;$F$6),"",INDEX('مسحوبات العملاء'!F$5:F$330,MATCH($C233,'مسحوبات العملاء'!$D$5:$D$330,0)))</f>
        <v/>
      </c>
      <c r="F233" s="1" t="str">
        <f t="array" ref="F233">IF(ROWS($D$12:F233)&gt;COUNTIFS('مسحوبات العملاء'!$D$5:$D$331,"&gt;="&amp;$F$5,'مسحوبات العملاء'!$D$5:$D$331,"&lt;="&amp;$F$6),"",INDEX('مسحوبات العملاء'!G$5:G$330,MATCH($C233,'مسحوبات العملاء'!$D$5:$D$330,0)))</f>
        <v/>
      </c>
      <c r="G233" s="1" t="str">
        <f t="array" ref="G233">IF(ROWS($D$12:G233)&gt;COUNTIFS('مسحوبات العملاء'!$D$5:$D$331,"&gt;="&amp;$F$5,'مسحوبات العملاء'!$D$5:$D$331,"&lt;="&amp;$F$6),"",INDEX('مسحوبات العملاء'!H$5:H$330,MATCH($C233,'مسحوبات العملاء'!$D$5:$D$330,0)))</f>
        <v/>
      </c>
      <c r="H233" s="1" t="str">
        <f t="array" ref="H233">IF(ROWS($D$12:H233)&gt;COUNTIFS('مسحوبات العملاء'!$D$5:$D$331,"&gt;="&amp;$F$5,'مسحوبات العملاء'!$D$5:$D$331,"&lt;="&amp;$F$6),"",INDEX('مسحوبات العملاء'!I$5:I$330,MATCH($C233,'مسحوبات العملاء'!$D$5:$D$330,0)))</f>
        <v/>
      </c>
      <c r="I233" s="1" t="str">
        <f t="array" ref="I233">IF(ROWS($D$12:I233)&gt;COUNTIFS('مسحوبات العملاء'!$D$5:$D$331,"&gt;="&amp;$F$5,'مسحوبات العملاء'!$D$5:$D$331,"&lt;="&amp;$F$6),"",INDEX('مسحوبات العملاء'!J$5:J$330,MATCH($C233,'مسحوبات العملاء'!$D$5:$D$330,0)))</f>
        <v/>
      </c>
    </row>
    <row r="234" spans="3:9">
      <c r="C234" s="13" t="str">
        <f t="array" ref="C234">IF(ROWS($C$12:C234)&gt;COUNTIFS('مسحوبات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حساب'!$F$6,ROW($F$5:$F$330)-ROW($F$5)+1),""),ROWS($F$5:F226))))</f>
        <v/>
      </c>
      <c r="D234" s="1" t="str">
        <f t="array" ref="D234">IF(ROWS($D$12:D234)&gt;COUNTIFS('مسحوبات العملاء'!$D$5:$D$331,"&gt;="&amp;$F$5,'مسحوبات العملاء'!$D$5:$D$331,"&lt;="&amp;$F$6),"",INDEX('مسحوبات العملاء'!E$5:E$330,MATCH($C234,'مسحوبات العملاء'!$D$5:$D$330,0)))</f>
        <v/>
      </c>
      <c r="E234" s="1" t="str">
        <f t="array" ref="E234">IF(ROWS($D$12:E234)&gt;COUNTIFS('مسحوبات العملاء'!$D$5:$D$331,"&gt;="&amp;$F$5,'مسحوبات العملاء'!$D$5:$D$331,"&lt;="&amp;$F$6),"",INDEX('مسحوبات العملاء'!F$5:F$330,MATCH($C234,'مسحوبات العملاء'!$D$5:$D$330,0)))</f>
        <v/>
      </c>
      <c r="F234" s="1" t="str">
        <f t="array" ref="F234">IF(ROWS($D$12:F234)&gt;COUNTIFS('مسحوبات العملاء'!$D$5:$D$331,"&gt;="&amp;$F$5,'مسحوبات العملاء'!$D$5:$D$331,"&lt;="&amp;$F$6),"",INDEX('مسحوبات العملاء'!G$5:G$330,MATCH($C234,'مسحوبات العملاء'!$D$5:$D$330,0)))</f>
        <v/>
      </c>
      <c r="G234" s="1" t="str">
        <f t="array" ref="G234">IF(ROWS($D$12:G234)&gt;COUNTIFS('مسحوبات العملاء'!$D$5:$D$331,"&gt;="&amp;$F$5,'مسحوبات العملاء'!$D$5:$D$331,"&lt;="&amp;$F$6),"",INDEX('مسحوبات العملاء'!H$5:H$330,MATCH($C234,'مسحوبات العملاء'!$D$5:$D$330,0)))</f>
        <v/>
      </c>
      <c r="H234" s="1" t="str">
        <f t="array" ref="H234">IF(ROWS($D$12:H234)&gt;COUNTIFS('مسحوبات العملاء'!$D$5:$D$331,"&gt;="&amp;$F$5,'مسحوبات العملاء'!$D$5:$D$331,"&lt;="&amp;$F$6),"",INDEX('مسحوبات العملاء'!I$5:I$330,MATCH($C234,'مسحوبات العملاء'!$D$5:$D$330,0)))</f>
        <v/>
      </c>
      <c r="I234" s="1" t="str">
        <f t="array" ref="I234">IF(ROWS($D$12:I234)&gt;COUNTIFS('مسحوبات العملاء'!$D$5:$D$331,"&gt;="&amp;$F$5,'مسحوبات العملاء'!$D$5:$D$331,"&lt;="&amp;$F$6),"",INDEX('مسحوبات العملاء'!J$5:J$330,MATCH($C234,'مسحوبات العملاء'!$D$5:$D$330,0)))</f>
        <v/>
      </c>
    </row>
    <row r="235" spans="3:9">
      <c r="C235" s="13" t="str">
        <f t="array" ref="C235">IF(ROWS($C$12:C235)&gt;COUNTIFS('مسحوبات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حساب'!$F$6,ROW($F$5:$F$330)-ROW($F$5)+1),""),ROWS($F$5:F227))))</f>
        <v/>
      </c>
      <c r="D235" s="1" t="str">
        <f t="array" ref="D235">IF(ROWS($D$12:D235)&gt;COUNTIFS('مسحوبات العملاء'!$D$5:$D$331,"&gt;="&amp;$F$5,'مسحوبات العملاء'!$D$5:$D$331,"&lt;="&amp;$F$6),"",INDEX('مسحوبات العملاء'!E$5:E$330,MATCH($C235,'مسحوبات العملاء'!$D$5:$D$330,0)))</f>
        <v/>
      </c>
      <c r="E235" s="1" t="str">
        <f t="array" ref="E235">IF(ROWS($D$12:E235)&gt;COUNTIFS('مسحوبات العملاء'!$D$5:$D$331,"&gt;="&amp;$F$5,'مسحوبات العملاء'!$D$5:$D$331,"&lt;="&amp;$F$6),"",INDEX('مسحوبات العملاء'!F$5:F$330,MATCH($C235,'مسحوبات العملاء'!$D$5:$D$330,0)))</f>
        <v/>
      </c>
      <c r="F235" s="1" t="str">
        <f t="array" ref="F235">IF(ROWS($D$12:F235)&gt;COUNTIFS('مسحوبات العملاء'!$D$5:$D$331,"&gt;="&amp;$F$5,'مسحوبات العملاء'!$D$5:$D$331,"&lt;="&amp;$F$6),"",INDEX('مسحوبات العملاء'!G$5:G$330,MATCH($C235,'مسحوبات العملاء'!$D$5:$D$330,0)))</f>
        <v/>
      </c>
      <c r="G235" s="1" t="str">
        <f t="array" ref="G235">IF(ROWS($D$12:G235)&gt;COUNTIFS('مسحوبات العملاء'!$D$5:$D$331,"&gt;="&amp;$F$5,'مسحوبات العملاء'!$D$5:$D$331,"&lt;="&amp;$F$6),"",INDEX('مسحوبات العملاء'!H$5:H$330,MATCH($C235,'مسحوبات العملاء'!$D$5:$D$330,0)))</f>
        <v/>
      </c>
      <c r="H235" s="1" t="str">
        <f t="array" ref="H235">IF(ROWS($D$12:H235)&gt;COUNTIFS('مسحوبات العملاء'!$D$5:$D$331,"&gt;="&amp;$F$5,'مسحوبات العملاء'!$D$5:$D$331,"&lt;="&amp;$F$6),"",INDEX('مسحوبات العملاء'!I$5:I$330,MATCH($C235,'مسحوبات العملاء'!$D$5:$D$330,0)))</f>
        <v/>
      </c>
      <c r="I235" s="1" t="str">
        <f t="array" ref="I235">IF(ROWS($D$12:I235)&gt;COUNTIFS('مسحوبات العملاء'!$D$5:$D$331,"&gt;="&amp;$F$5,'مسحوبات العملاء'!$D$5:$D$331,"&lt;="&amp;$F$6),"",INDEX('مسحوبات العملاء'!J$5:J$330,MATCH($C235,'مسحوبات العملاء'!$D$5:$D$330,0)))</f>
        <v/>
      </c>
    </row>
    <row r="236" spans="3:9">
      <c r="C236" s="13" t="str">
        <f t="array" ref="C236">IF(ROWS($C$12:C236)&gt;COUNTIFS('مسحوبات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حساب'!$F$6,ROW($F$5:$F$330)-ROW($F$5)+1),""),ROWS($F$5:F228))))</f>
        <v/>
      </c>
      <c r="D236" s="1" t="str">
        <f t="array" ref="D236">IF(ROWS($D$12:D236)&gt;COUNTIFS('مسحوبات العملاء'!$D$5:$D$331,"&gt;="&amp;$F$5,'مسحوبات العملاء'!$D$5:$D$331,"&lt;="&amp;$F$6),"",INDEX('مسحوبات العملاء'!E$5:E$330,MATCH($C236,'مسحوبات العملاء'!$D$5:$D$330,0)))</f>
        <v/>
      </c>
      <c r="E236" s="1" t="str">
        <f t="array" ref="E236">IF(ROWS($D$12:E236)&gt;COUNTIFS('مسحوبات العملاء'!$D$5:$D$331,"&gt;="&amp;$F$5,'مسحوبات العملاء'!$D$5:$D$331,"&lt;="&amp;$F$6),"",INDEX('مسحوبات العملاء'!F$5:F$330,MATCH($C236,'مسحوبات العملاء'!$D$5:$D$330,0)))</f>
        <v/>
      </c>
      <c r="F236" s="1" t="str">
        <f t="array" ref="F236">IF(ROWS($D$12:F236)&gt;COUNTIFS('مسحوبات العملاء'!$D$5:$D$331,"&gt;="&amp;$F$5,'مسحوبات العملاء'!$D$5:$D$331,"&lt;="&amp;$F$6),"",INDEX('مسحوبات العملاء'!G$5:G$330,MATCH($C236,'مسحوبات العملاء'!$D$5:$D$330,0)))</f>
        <v/>
      </c>
      <c r="G236" s="1" t="str">
        <f t="array" ref="G236">IF(ROWS($D$12:G236)&gt;COUNTIFS('مسحوبات العملاء'!$D$5:$D$331,"&gt;="&amp;$F$5,'مسحوبات العملاء'!$D$5:$D$331,"&lt;="&amp;$F$6),"",INDEX('مسحوبات العملاء'!H$5:H$330,MATCH($C236,'مسحوبات العملاء'!$D$5:$D$330,0)))</f>
        <v/>
      </c>
      <c r="H236" s="1" t="str">
        <f t="array" ref="H236">IF(ROWS($D$12:H236)&gt;COUNTIFS('مسحوبات العملاء'!$D$5:$D$331,"&gt;="&amp;$F$5,'مسحوبات العملاء'!$D$5:$D$331,"&lt;="&amp;$F$6),"",INDEX('مسحوبات العملاء'!I$5:I$330,MATCH($C236,'مسحوبات العملاء'!$D$5:$D$330,0)))</f>
        <v/>
      </c>
      <c r="I236" s="1" t="str">
        <f t="array" ref="I236">IF(ROWS($D$12:I236)&gt;COUNTIFS('مسحوبات العملاء'!$D$5:$D$331,"&gt;="&amp;$F$5,'مسحوبات العملاء'!$D$5:$D$331,"&lt;="&amp;$F$6),"",INDEX('مسحوبات العملاء'!J$5:J$330,MATCH($C236,'مسحوبات العملاء'!$D$5:$D$330,0)))</f>
        <v/>
      </c>
    </row>
    <row r="237" spans="3:9">
      <c r="C237" s="13" t="str">
        <f t="array" ref="C237">IF(ROWS($C$12:C237)&gt;COUNTIFS('مسحوبات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حساب'!$F$6,ROW($F$5:$F$330)-ROW($F$5)+1),""),ROWS($F$5:F229))))</f>
        <v/>
      </c>
      <c r="D237" s="1" t="str">
        <f t="array" ref="D237">IF(ROWS($D$12:D237)&gt;COUNTIFS('مسحوبات العملاء'!$D$5:$D$331,"&gt;="&amp;$F$5,'مسحوبات العملاء'!$D$5:$D$331,"&lt;="&amp;$F$6),"",INDEX('مسحوبات العملاء'!E$5:E$330,MATCH($C237,'مسحوبات العملاء'!$D$5:$D$330,0)))</f>
        <v/>
      </c>
      <c r="E237" s="1" t="str">
        <f t="array" ref="E237">IF(ROWS($D$12:E237)&gt;COUNTIFS('مسحوبات العملاء'!$D$5:$D$331,"&gt;="&amp;$F$5,'مسحوبات العملاء'!$D$5:$D$331,"&lt;="&amp;$F$6),"",INDEX('مسحوبات العملاء'!F$5:F$330,MATCH($C237,'مسحوبات العملاء'!$D$5:$D$330,0)))</f>
        <v/>
      </c>
      <c r="F237" s="1" t="str">
        <f t="array" ref="F237">IF(ROWS($D$12:F237)&gt;COUNTIFS('مسحوبات العملاء'!$D$5:$D$331,"&gt;="&amp;$F$5,'مسحوبات العملاء'!$D$5:$D$331,"&lt;="&amp;$F$6),"",INDEX('مسحوبات العملاء'!G$5:G$330,MATCH($C237,'مسحوبات العملاء'!$D$5:$D$330,0)))</f>
        <v/>
      </c>
      <c r="G237" s="1" t="str">
        <f t="array" ref="G237">IF(ROWS($D$12:G237)&gt;COUNTIFS('مسحوبات العملاء'!$D$5:$D$331,"&gt;="&amp;$F$5,'مسحوبات العملاء'!$D$5:$D$331,"&lt;="&amp;$F$6),"",INDEX('مسحوبات العملاء'!H$5:H$330,MATCH($C237,'مسحوبات العملاء'!$D$5:$D$330,0)))</f>
        <v/>
      </c>
      <c r="H237" s="1" t="str">
        <f t="array" ref="H237">IF(ROWS($D$12:H237)&gt;COUNTIFS('مسحوبات العملاء'!$D$5:$D$331,"&gt;="&amp;$F$5,'مسحوبات العملاء'!$D$5:$D$331,"&lt;="&amp;$F$6),"",INDEX('مسحوبات العملاء'!I$5:I$330,MATCH($C237,'مسحوبات العملاء'!$D$5:$D$330,0)))</f>
        <v/>
      </c>
      <c r="I237" s="1" t="str">
        <f t="array" ref="I237">IF(ROWS($D$12:I237)&gt;COUNTIFS('مسحوبات العملاء'!$D$5:$D$331,"&gt;="&amp;$F$5,'مسحوبات العملاء'!$D$5:$D$331,"&lt;="&amp;$F$6),"",INDEX('مسحوبات العملاء'!J$5:J$330,MATCH($C237,'مسحوبات العملاء'!$D$5:$D$330,0)))</f>
        <v/>
      </c>
    </row>
    <row r="238" spans="3:9">
      <c r="C238" s="13" t="str">
        <f t="array" ref="C238">IF(ROWS($C$12:C238)&gt;COUNTIFS('مسحوبات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حساب'!$F$6,ROW($F$5:$F$330)-ROW($F$5)+1),""),ROWS($F$5:F230))))</f>
        <v/>
      </c>
      <c r="D238" s="1" t="str">
        <f t="array" ref="D238">IF(ROWS($D$12:D238)&gt;COUNTIFS('مسحوبات العملاء'!$D$5:$D$331,"&gt;="&amp;$F$5,'مسحوبات العملاء'!$D$5:$D$331,"&lt;="&amp;$F$6),"",INDEX('مسحوبات العملاء'!E$5:E$330,MATCH($C238,'مسحوبات العملاء'!$D$5:$D$330,0)))</f>
        <v/>
      </c>
      <c r="E238" s="1" t="str">
        <f t="array" ref="E238">IF(ROWS($D$12:E238)&gt;COUNTIFS('مسحوبات العملاء'!$D$5:$D$331,"&gt;="&amp;$F$5,'مسحوبات العملاء'!$D$5:$D$331,"&lt;="&amp;$F$6),"",INDEX('مسحوبات العملاء'!F$5:F$330,MATCH($C238,'مسحوبات العملاء'!$D$5:$D$330,0)))</f>
        <v/>
      </c>
      <c r="F238" s="1" t="str">
        <f t="array" ref="F238">IF(ROWS($D$12:F238)&gt;COUNTIFS('مسحوبات العملاء'!$D$5:$D$331,"&gt;="&amp;$F$5,'مسحوبات العملاء'!$D$5:$D$331,"&lt;="&amp;$F$6),"",INDEX('مسحوبات العملاء'!G$5:G$330,MATCH($C238,'مسحوبات العملاء'!$D$5:$D$330,0)))</f>
        <v/>
      </c>
      <c r="G238" s="1" t="str">
        <f t="array" ref="G238">IF(ROWS($D$12:G238)&gt;COUNTIFS('مسحوبات العملاء'!$D$5:$D$331,"&gt;="&amp;$F$5,'مسحوبات العملاء'!$D$5:$D$331,"&lt;="&amp;$F$6),"",INDEX('مسحوبات العملاء'!H$5:H$330,MATCH($C238,'مسحوبات العملاء'!$D$5:$D$330,0)))</f>
        <v/>
      </c>
      <c r="H238" s="1" t="str">
        <f t="array" ref="H238">IF(ROWS($D$12:H238)&gt;COUNTIFS('مسحوبات العملاء'!$D$5:$D$331,"&gt;="&amp;$F$5,'مسحوبات العملاء'!$D$5:$D$331,"&lt;="&amp;$F$6),"",INDEX('مسحوبات العملاء'!I$5:I$330,MATCH($C238,'مسحوبات العملاء'!$D$5:$D$330,0)))</f>
        <v/>
      </c>
      <c r="I238" s="1" t="str">
        <f t="array" ref="I238">IF(ROWS($D$12:I238)&gt;COUNTIFS('مسحوبات العملاء'!$D$5:$D$331,"&gt;="&amp;$F$5,'مسحوبات العملاء'!$D$5:$D$331,"&lt;="&amp;$F$6),"",INDEX('مسحوبات العملاء'!J$5:J$330,MATCH($C238,'مسحوبات العملاء'!$D$5:$D$330,0)))</f>
        <v/>
      </c>
    </row>
    <row r="239" spans="3:9">
      <c r="C239" s="13" t="str">
        <f t="array" ref="C239">IF(ROWS($C$12:C239)&gt;COUNTIFS('مسحوبات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حساب'!$F$6,ROW($F$5:$F$330)-ROW($F$5)+1),""),ROWS($F$5:F231))))</f>
        <v/>
      </c>
      <c r="D239" s="1" t="str">
        <f t="array" ref="D239">IF(ROWS($D$12:D239)&gt;COUNTIFS('مسحوبات العملاء'!$D$5:$D$331,"&gt;="&amp;$F$5,'مسحوبات العملاء'!$D$5:$D$331,"&lt;="&amp;$F$6),"",INDEX('مسحوبات العملاء'!E$5:E$330,MATCH($C239,'مسحوبات العملاء'!$D$5:$D$330,0)))</f>
        <v/>
      </c>
      <c r="E239" s="1" t="str">
        <f t="array" ref="E239">IF(ROWS($D$12:E239)&gt;COUNTIFS('مسحوبات العملاء'!$D$5:$D$331,"&gt;="&amp;$F$5,'مسحوبات العملاء'!$D$5:$D$331,"&lt;="&amp;$F$6),"",INDEX('مسحوبات العملاء'!F$5:F$330,MATCH($C239,'مسحوبات العملاء'!$D$5:$D$330,0)))</f>
        <v/>
      </c>
      <c r="F239" s="1" t="str">
        <f t="array" ref="F239">IF(ROWS($D$12:F239)&gt;COUNTIFS('مسحوبات العملاء'!$D$5:$D$331,"&gt;="&amp;$F$5,'مسحوبات العملاء'!$D$5:$D$331,"&lt;="&amp;$F$6),"",INDEX('مسحوبات العملاء'!G$5:G$330,MATCH($C239,'مسحوبات العملاء'!$D$5:$D$330,0)))</f>
        <v/>
      </c>
      <c r="G239" s="1" t="str">
        <f t="array" ref="G239">IF(ROWS($D$12:G239)&gt;COUNTIFS('مسحوبات العملاء'!$D$5:$D$331,"&gt;="&amp;$F$5,'مسحوبات العملاء'!$D$5:$D$331,"&lt;="&amp;$F$6),"",INDEX('مسحوبات العملاء'!H$5:H$330,MATCH($C239,'مسحوبات العملاء'!$D$5:$D$330,0)))</f>
        <v/>
      </c>
      <c r="H239" s="1" t="str">
        <f t="array" ref="H239">IF(ROWS($D$12:H239)&gt;COUNTIFS('مسحوبات العملاء'!$D$5:$D$331,"&gt;="&amp;$F$5,'مسحوبات العملاء'!$D$5:$D$331,"&lt;="&amp;$F$6),"",INDEX('مسحوبات العملاء'!I$5:I$330,MATCH($C239,'مسحوبات العملاء'!$D$5:$D$330,0)))</f>
        <v/>
      </c>
      <c r="I239" s="1" t="str">
        <f t="array" ref="I239">IF(ROWS($D$12:I239)&gt;COUNTIFS('مسحوبات العملاء'!$D$5:$D$331,"&gt;="&amp;$F$5,'مسحوبات العملاء'!$D$5:$D$331,"&lt;="&amp;$F$6),"",INDEX('مسحوبات العملاء'!J$5:J$330,MATCH($C239,'مسحوبات العملاء'!$D$5:$D$330,0)))</f>
        <v/>
      </c>
    </row>
    <row r="240" spans="3:9">
      <c r="C240" s="13" t="str">
        <f t="array" ref="C240">IF(ROWS($C$12:C240)&gt;COUNTIFS('مسحوبات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حساب'!$F$6,ROW($F$5:$F$330)-ROW($F$5)+1),""),ROWS($F$5:F232))))</f>
        <v/>
      </c>
      <c r="D240" s="1" t="str">
        <f t="array" ref="D240">IF(ROWS($D$12:D240)&gt;COUNTIFS('مسحوبات العملاء'!$D$5:$D$331,"&gt;="&amp;$F$5,'مسحوبات العملاء'!$D$5:$D$331,"&lt;="&amp;$F$6),"",INDEX('مسحوبات العملاء'!E$5:E$330,MATCH($C240,'مسحوبات العملاء'!$D$5:$D$330,0)))</f>
        <v/>
      </c>
      <c r="E240" s="1" t="str">
        <f t="array" ref="E240">IF(ROWS($D$12:E240)&gt;COUNTIFS('مسحوبات العملاء'!$D$5:$D$331,"&gt;="&amp;$F$5,'مسحوبات العملاء'!$D$5:$D$331,"&lt;="&amp;$F$6),"",INDEX('مسحوبات العملاء'!F$5:F$330,MATCH($C240,'مسحوبات العملاء'!$D$5:$D$330,0)))</f>
        <v/>
      </c>
      <c r="F240" s="1" t="str">
        <f t="array" ref="F240">IF(ROWS($D$12:F240)&gt;COUNTIFS('مسحوبات العملاء'!$D$5:$D$331,"&gt;="&amp;$F$5,'مسحوبات العملاء'!$D$5:$D$331,"&lt;="&amp;$F$6),"",INDEX('مسحوبات العملاء'!G$5:G$330,MATCH($C240,'مسحوبات العملاء'!$D$5:$D$330,0)))</f>
        <v/>
      </c>
      <c r="G240" s="1" t="str">
        <f t="array" ref="G240">IF(ROWS($D$12:G240)&gt;COUNTIFS('مسحوبات العملاء'!$D$5:$D$331,"&gt;="&amp;$F$5,'مسحوبات العملاء'!$D$5:$D$331,"&lt;="&amp;$F$6),"",INDEX('مسحوبات العملاء'!H$5:H$330,MATCH($C240,'مسحوبات العملاء'!$D$5:$D$330,0)))</f>
        <v/>
      </c>
      <c r="H240" s="1" t="str">
        <f t="array" ref="H240">IF(ROWS($D$12:H240)&gt;COUNTIFS('مسحوبات العملاء'!$D$5:$D$331,"&gt;="&amp;$F$5,'مسحوبات العملاء'!$D$5:$D$331,"&lt;="&amp;$F$6),"",INDEX('مسحوبات العملاء'!I$5:I$330,MATCH($C240,'مسحوبات العملاء'!$D$5:$D$330,0)))</f>
        <v/>
      </c>
      <c r="I240" s="1" t="str">
        <f t="array" ref="I240">IF(ROWS($D$12:I240)&gt;COUNTIFS('مسحوبات العملاء'!$D$5:$D$331,"&gt;="&amp;$F$5,'مسحوبات العملاء'!$D$5:$D$331,"&lt;="&amp;$F$6),"",INDEX('مسحوبات العملاء'!J$5:J$330,MATCH($C240,'مسحوبات العملاء'!$D$5:$D$330,0)))</f>
        <v/>
      </c>
    </row>
    <row r="241" spans="3:9">
      <c r="C241" s="13" t="str">
        <f t="array" ref="C241">IF(ROWS($C$12:C241)&gt;COUNTIFS('مسحوبات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حساب'!$F$6,ROW($F$5:$F$330)-ROW($F$5)+1),""),ROWS($F$5:F233))))</f>
        <v/>
      </c>
      <c r="D241" s="1" t="str">
        <f t="array" ref="D241">IF(ROWS($D$12:D241)&gt;COUNTIFS('مسحوبات العملاء'!$D$5:$D$331,"&gt;="&amp;$F$5,'مسحوبات العملاء'!$D$5:$D$331,"&lt;="&amp;$F$6),"",INDEX('مسحوبات العملاء'!E$5:E$330,MATCH($C241,'مسحوبات العملاء'!$D$5:$D$330,0)))</f>
        <v/>
      </c>
      <c r="E241" s="1" t="str">
        <f t="array" ref="E241">IF(ROWS($D$12:E241)&gt;COUNTIFS('مسحوبات العملاء'!$D$5:$D$331,"&gt;="&amp;$F$5,'مسحوبات العملاء'!$D$5:$D$331,"&lt;="&amp;$F$6),"",INDEX('مسحوبات العملاء'!F$5:F$330,MATCH($C241,'مسحوبات العملاء'!$D$5:$D$330,0)))</f>
        <v/>
      </c>
      <c r="F241" s="1" t="str">
        <f t="array" ref="F241">IF(ROWS($D$12:F241)&gt;COUNTIFS('مسحوبات العملاء'!$D$5:$D$331,"&gt;="&amp;$F$5,'مسحوبات العملاء'!$D$5:$D$331,"&lt;="&amp;$F$6),"",INDEX('مسحوبات العملاء'!G$5:G$330,MATCH($C241,'مسحوبات العملاء'!$D$5:$D$330,0)))</f>
        <v/>
      </c>
      <c r="G241" s="1" t="str">
        <f t="array" ref="G241">IF(ROWS($D$12:G241)&gt;COUNTIFS('مسحوبات العملاء'!$D$5:$D$331,"&gt;="&amp;$F$5,'مسحوبات العملاء'!$D$5:$D$331,"&lt;="&amp;$F$6),"",INDEX('مسحوبات العملاء'!H$5:H$330,MATCH($C241,'مسحوبات العملاء'!$D$5:$D$330,0)))</f>
        <v/>
      </c>
      <c r="H241" s="1" t="str">
        <f t="array" ref="H241">IF(ROWS($D$12:H241)&gt;COUNTIFS('مسحوبات العملاء'!$D$5:$D$331,"&gt;="&amp;$F$5,'مسحوبات العملاء'!$D$5:$D$331,"&lt;="&amp;$F$6),"",INDEX('مسحوبات العملاء'!I$5:I$330,MATCH($C241,'مسحوبات العملاء'!$D$5:$D$330,0)))</f>
        <v/>
      </c>
      <c r="I241" s="1" t="str">
        <f t="array" ref="I241">IF(ROWS($D$12:I241)&gt;COUNTIFS('مسحوبات العملاء'!$D$5:$D$331,"&gt;="&amp;$F$5,'مسحوبات العملاء'!$D$5:$D$331,"&lt;="&amp;$F$6),"",INDEX('مسحوبات العملاء'!J$5:J$330,MATCH($C241,'مسحوبات العملاء'!$D$5:$D$330,0)))</f>
        <v/>
      </c>
    </row>
    <row r="242" spans="3:9">
      <c r="C242" s="13" t="str">
        <f t="array" ref="C242">IF(ROWS($C$12:C242)&gt;COUNTIFS('مسحوبات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حساب'!$F$6,ROW($F$5:$F$330)-ROW($F$5)+1),""),ROWS($F$5:F234))))</f>
        <v/>
      </c>
      <c r="D242" s="1" t="str">
        <f t="array" ref="D242">IF(ROWS($D$12:D242)&gt;COUNTIFS('مسحوبات العملاء'!$D$5:$D$331,"&gt;="&amp;$F$5,'مسحوبات العملاء'!$D$5:$D$331,"&lt;="&amp;$F$6),"",INDEX('مسحوبات العملاء'!E$5:E$330,MATCH($C242,'مسحوبات العملاء'!$D$5:$D$330,0)))</f>
        <v/>
      </c>
      <c r="E242" s="1" t="str">
        <f t="array" ref="E242">IF(ROWS($D$12:E242)&gt;COUNTIFS('مسحوبات العملاء'!$D$5:$D$331,"&gt;="&amp;$F$5,'مسحوبات العملاء'!$D$5:$D$331,"&lt;="&amp;$F$6),"",INDEX('مسحوبات العملاء'!F$5:F$330,MATCH($C242,'مسحوبات العملاء'!$D$5:$D$330,0)))</f>
        <v/>
      </c>
      <c r="F242" s="1" t="str">
        <f t="array" ref="F242">IF(ROWS($D$12:F242)&gt;COUNTIFS('مسحوبات العملاء'!$D$5:$D$331,"&gt;="&amp;$F$5,'مسحوبات العملاء'!$D$5:$D$331,"&lt;="&amp;$F$6),"",INDEX('مسحوبات العملاء'!G$5:G$330,MATCH($C242,'مسحوبات العملاء'!$D$5:$D$330,0)))</f>
        <v/>
      </c>
      <c r="G242" s="1" t="str">
        <f t="array" ref="G242">IF(ROWS($D$12:G242)&gt;COUNTIFS('مسحوبات العملاء'!$D$5:$D$331,"&gt;="&amp;$F$5,'مسحوبات العملاء'!$D$5:$D$331,"&lt;="&amp;$F$6),"",INDEX('مسحوبات العملاء'!H$5:H$330,MATCH($C242,'مسحوبات العملاء'!$D$5:$D$330,0)))</f>
        <v/>
      </c>
      <c r="H242" s="1" t="str">
        <f t="array" ref="H242">IF(ROWS($D$12:H242)&gt;COUNTIFS('مسحوبات العملاء'!$D$5:$D$331,"&gt;="&amp;$F$5,'مسحوبات العملاء'!$D$5:$D$331,"&lt;="&amp;$F$6),"",INDEX('مسحوبات العملاء'!I$5:I$330,MATCH($C242,'مسحوبات العملاء'!$D$5:$D$330,0)))</f>
        <v/>
      </c>
      <c r="I242" s="1" t="str">
        <f t="array" ref="I242">IF(ROWS($D$12:I242)&gt;COUNTIFS('مسحوبات العملاء'!$D$5:$D$331,"&gt;="&amp;$F$5,'مسحوبات العملاء'!$D$5:$D$331,"&lt;="&amp;$F$6),"",INDEX('مسحوبات العملاء'!J$5:J$330,MATCH($C242,'مسحوبات العملاء'!$D$5:$D$330,0)))</f>
        <v/>
      </c>
    </row>
    <row r="243" spans="3:9">
      <c r="C243" s="13" t="str">
        <f t="array" ref="C243">IF(ROWS($C$12:C243)&gt;COUNTIFS('مسحوبات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حساب'!$F$6,ROW($F$5:$F$330)-ROW($F$5)+1),""),ROWS($F$5:F235))))</f>
        <v/>
      </c>
      <c r="D243" s="1" t="str">
        <f t="array" ref="D243">IF(ROWS($D$12:D243)&gt;COUNTIFS('مسحوبات العملاء'!$D$5:$D$331,"&gt;="&amp;$F$5,'مسحوبات العملاء'!$D$5:$D$331,"&lt;="&amp;$F$6),"",INDEX('مسحوبات العملاء'!E$5:E$330,MATCH($C243,'مسحوبات العملاء'!$D$5:$D$330,0)))</f>
        <v/>
      </c>
      <c r="E243" s="1" t="str">
        <f t="array" ref="E243">IF(ROWS($D$12:E243)&gt;COUNTIFS('مسحوبات العملاء'!$D$5:$D$331,"&gt;="&amp;$F$5,'مسحوبات العملاء'!$D$5:$D$331,"&lt;="&amp;$F$6),"",INDEX('مسحوبات العملاء'!F$5:F$330,MATCH($C243,'مسحوبات العملاء'!$D$5:$D$330,0)))</f>
        <v/>
      </c>
      <c r="F243" s="1" t="str">
        <f t="array" ref="F243">IF(ROWS($D$12:F243)&gt;COUNTIFS('مسحوبات العملاء'!$D$5:$D$331,"&gt;="&amp;$F$5,'مسحوبات العملاء'!$D$5:$D$331,"&lt;="&amp;$F$6),"",INDEX('مسحوبات العملاء'!G$5:G$330,MATCH($C243,'مسحوبات العملاء'!$D$5:$D$330,0)))</f>
        <v/>
      </c>
      <c r="G243" s="1" t="str">
        <f t="array" ref="G243">IF(ROWS($D$12:G243)&gt;COUNTIFS('مسحوبات العملاء'!$D$5:$D$331,"&gt;="&amp;$F$5,'مسحوبات العملاء'!$D$5:$D$331,"&lt;="&amp;$F$6),"",INDEX('مسحوبات العملاء'!H$5:H$330,MATCH($C243,'مسحوبات العملاء'!$D$5:$D$330,0)))</f>
        <v/>
      </c>
      <c r="H243" s="1" t="str">
        <f t="array" ref="H243">IF(ROWS($D$12:H243)&gt;COUNTIFS('مسحوبات العملاء'!$D$5:$D$331,"&gt;="&amp;$F$5,'مسحوبات العملاء'!$D$5:$D$331,"&lt;="&amp;$F$6),"",INDEX('مسحوبات العملاء'!I$5:I$330,MATCH($C243,'مسحوبات العملاء'!$D$5:$D$330,0)))</f>
        <v/>
      </c>
      <c r="I243" s="1" t="str">
        <f t="array" ref="I243">IF(ROWS($D$12:I243)&gt;COUNTIFS('مسحوبات العملاء'!$D$5:$D$331,"&gt;="&amp;$F$5,'مسحوبات العملاء'!$D$5:$D$331,"&lt;="&amp;$F$6),"",INDEX('مسحوبات العملاء'!J$5:J$330,MATCH($C243,'مسحوبات العملاء'!$D$5:$D$330,0)))</f>
        <v/>
      </c>
    </row>
    <row r="244" spans="3:9">
      <c r="C244" s="13" t="str">
        <f t="array" ref="C244">IF(ROWS($C$12:C244)&gt;COUNTIFS('مسحوبات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حساب'!$F$6,ROW($F$5:$F$330)-ROW($F$5)+1),""),ROWS($F$5:F236))))</f>
        <v/>
      </c>
      <c r="D244" s="1" t="str">
        <f t="array" ref="D244">IF(ROWS($D$12:D244)&gt;COUNTIFS('مسحوبات العملاء'!$D$5:$D$331,"&gt;="&amp;$F$5,'مسحوبات العملاء'!$D$5:$D$331,"&lt;="&amp;$F$6),"",INDEX('مسحوبات العملاء'!E$5:E$330,MATCH($C244,'مسحوبات العملاء'!$D$5:$D$330,0)))</f>
        <v/>
      </c>
      <c r="E244" s="1" t="str">
        <f t="array" ref="E244">IF(ROWS($D$12:E244)&gt;COUNTIFS('مسحوبات العملاء'!$D$5:$D$331,"&gt;="&amp;$F$5,'مسحوبات العملاء'!$D$5:$D$331,"&lt;="&amp;$F$6),"",INDEX('مسحوبات العملاء'!F$5:F$330,MATCH($C244,'مسحوبات العملاء'!$D$5:$D$330,0)))</f>
        <v/>
      </c>
      <c r="F244" s="1" t="str">
        <f t="array" ref="F244">IF(ROWS($D$12:F244)&gt;COUNTIFS('مسحوبات العملاء'!$D$5:$D$331,"&gt;="&amp;$F$5,'مسحوبات العملاء'!$D$5:$D$331,"&lt;="&amp;$F$6),"",INDEX('مسحوبات العملاء'!G$5:G$330,MATCH($C244,'مسحوبات العملاء'!$D$5:$D$330,0)))</f>
        <v/>
      </c>
      <c r="G244" s="1" t="str">
        <f t="array" ref="G244">IF(ROWS($D$12:G244)&gt;COUNTIFS('مسحوبات العملاء'!$D$5:$D$331,"&gt;="&amp;$F$5,'مسحوبات العملاء'!$D$5:$D$331,"&lt;="&amp;$F$6),"",INDEX('مسحوبات العملاء'!H$5:H$330,MATCH($C244,'مسحوبات العملاء'!$D$5:$D$330,0)))</f>
        <v/>
      </c>
      <c r="H244" s="1" t="str">
        <f t="array" ref="H244">IF(ROWS($D$12:H244)&gt;COUNTIFS('مسحوبات العملاء'!$D$5:$D$331,"&gt;="&amp;$F$5,'مسحوبات العملاء'!$D$5:$D$331,"&lt;="&amp;$F$6),"",INDEX('مسحوبات العملاء'!I$5:I$330,MATCH($C244,'مسحوبات العملاء'!$D$5:$D$330,0)))</f>
        <v/>
      </c>
      <c r="I244" s="1" t="str">
        <f t="array" ref="I244">IF(ROWS($D$12:I244)&gt;COUNTIFS('مسحوبات العملاء'!$D$5:$D$331,"&gt;="&amp;$F$5,'مسحوبات العملاء'!$D$5:$D$331,"&lt;="&amp;$F$6),"",INDEX('مسحوبات العملاء'!J$5:J$330,MATCH($C244,'مسحوبات العملاء'!$D$5:$D$330,0)))</f>
        <v/>
      </c>
    </row>
    <row r="245" spans="3:9">
      <c r="C245" s="13" t="str">
        <f t="array" ref="C245">IF(ROWS($C$12:C245)&gt;COUNTIFS('مسحوبات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حساب'!$F$6,ROW($F$5:$F$330)-ROW($F$5)+1),""),ROWS($F$5:F237))))</f>
        <v/>
      </c>
      <c r="D245" s="1" t="str">
        <f t="array" ref="D245">IF(ROWS($D$12:D245)&gt;COUNTIFS('مسحوبات العملاء'!$D$5:$D$331,"&gt;="&amp;$F$5,'مسحوبات العملاء'!$D$5:$D$331,"&lt;="&amp;$F$6),"",INDEX('مسحوبات العملاء'!E$5:E$330,MATCH($C245,'مسحوبات العملاء'!$D$5:$D$330,0)))</f>
        <v/>
      </c>
      <c r="E245" s="1" t="str">
        <f t="array" ref="E245">IF(ROWS($D$12:E245)&gt;COUNTIFS('مسحوبات العملاء'!$D$5:$D$331,"&gt;="&amp;$F$5,'مسحوبات العملاء'!$D$5:$D$331,"&lt;="&amp;$F$6),"",INDEX('مسحوبات العملاء'!F$5:F$330,MATCH($C245,'مسحوبات العملاء'!$D$5:$D$330,0)))</f>
        <v/>
      </c>
      <c r="F245" s="1" t="str">
        <f t="array" ref="F245">IF(ROWS($D$12:F245)&gt;COUNTIFS('مسحوبات العملاء'!$D$5:$D$331,"&gt;="&amp;$F$5,'مسحوبات العملاء'!$D$5:$D$331,"&lt;="&amp;$F$6),"",INDEX('مسحوبات العملاء'!G$5:G$330,MATCH($C245,'مسحوبات العملاء'!$D$5:$D$330,0)))</f>
        <v/>
      </c>
      <c r="G245" s="1" t="str">
        <f t="array" ref="G245">IF(ROWS($D$12:G245)&gt;COUNTIFS('مسحوبات العملاء'!$D$5:$D$331,"&gt;="&amp;$F$5,'مسحوبات العملاء'!$D$5:$D$331,"&lt;="&amp;$F$6),"",INDEX('مسحوبات العملاء'!H$5:H$330,MATCH($C245,'مسحوبات العملاء'!$D$5:$D$330,0)))</f>
        <v/>
      </c>
      <c r="H245" s="1" t="str">
        <f t="array" ref="H245">IF(ROWS($D$12:H245)&gt;COUNTIFS('مسحوبات العملاء'!$D$5:$D$331,"&gt;="&amp;$F$5,'مسحوبات العملاء'!$D$5:$D$331,"&lt;="&amp;$F$6),"",INDEX('مسحوبات العملاء'!I$5:I$330,MATCH($C245,'مسحوبات العملاء'!$D$5:$D$330,0)))</f>
        <v/>
      </c>
      <c r="I245" s="1" t="str">
        <f t="array" ref="I245">IF(ROWS($D$12:I245)&gt;COUNTIFS('مسحوبات العملاء'!$D$5:$D$331,"&gt;="&amp;$F$5,'مسحوبات العملاء'!$D$5:$D$331,"&lt;="&amp;$F$6),"",INDEX('مسحوبات العملاء'!J$5:J$330,MATCH($C245,'مسحوبات العملاء'!$D$5:$D$330,0)))</f>
        <v/>
      </c>
    </row>
    <row r="246" spans="3:9">
      <c r="C246" s="13" t="str">
        <f t="array" ref="C246">IF(ROWS($C$12:C246)&gt;COUNTIFS('مسحوبات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حساب'!$F$6,ROW($F$5:$F$330)-ROW($F$5)+1),""),ROWS($F$5:F238))))</f>
        <v/>
      </c>
      <c r="D246" s="1" t="str">
        <f t="array" ref="D246">IF(ROWS($D$12:D246)&gt;COUNTIFS('مسحوبات العملاء'!$D$5:$D$331,"&gt;="&amp;$F$5,'مسحوبات العملاء'!$D$5:$D$331,"&lt;="&amp;$F$6),"",INDEX('مسحوبات العملاء'!E$5:E$330,MATCH($C246,'مسحوبات العملاء'!$D$5:$D$330,0)))</f>
        <v/>
      </c>
      <c r="E246" s="1" t="str">
        <f t="array" ref="E246">IF(ROWS($D$12:E246)&gt;COUNTIFS('مسحوبات العملاء'!$D$5:$D$331,"&gt;="&amp;$F$5,'مسحوبات العملاء'!$D$5:$D$331,"&lt;="&amp;$F$6),"",INDEX('مسحوبات العملاء'!F$5:F$330,MATCH($C246,'مسحوبات العملاء'!$D$5:$D$330,0)))</f>
        <v/>
      </c>
      <c r="F246" s="1" t="str">
        <f t="array" ref="F246">IF(ROWS($D$12:F246)&gt;COUNTIFS('مسحوبات العملاء'!$D$5:$D$331,"&gt;="&amp;$F$5,'مسحوبات العملاء'!$D$5:$D$331,"&lt;="&amp;$F$6),"",INDEX('مسحوبات العملاء'!G$5:G$330,MATCH($C246,'مسحوبات العملاء'!$D$5:$D$330,0)))</f>
        <v/>
      </c>
      <c r="G246" s="1" t="str">
        <f t="array" ref="G246">IF(ROWS($D$12:G246)&gt;COUNTIFS('مسحوبات العملاء'!$D$5:$D$331,"&gt;="&amp;$F$5,'مسحوبات العملاء'!$D$5:$D$331,"&lt;="&amp;$F$6),"",INDEX('مسحوبات العملاء'!H$5:H$330,MATCH($C246,'مسحوبات العملاء'!$D$5:$D$330,0)))</f>
        <v/>
      </c>
      <c r="H246" s="1" t="str">
        <f t="array" ref="H246">IF(ROWS($D$12:H246)&gt;COUNTIFS('مسحوبات العملاء'!$D$5:$D$331,"&gt;="&amp;$F$5,'مسحوبات العملاء'!$D$5:$D$331,"&lt;="&amp;$F$6),"",INDEX('مسحوبات العملاء'!I$5:I$330,MATCH($C246,'مسحوبات العملاء'!$D$5:$D$330,0)))</f>
        <v/>
      </c>
      <c r="I246" s="1" t="str">
        <f t="array" ref="I246">IF(ROWS($D$12:I246)&gt;COUNTIFS('مسحوبات العملاء'!$D$5:$D$331,"&gt;="&amp;$F$5,'مسحوبات العملاء'!$D$5:$D$331,"&lt;="&amp;$F$6),"",INDEX('مسحوبات العملاء'!J$5:J$330,MATCH($C246,'مسحوبات العملاء'!$D$5:$D$330,0)))</f>
        <v/>
      </c>
    </row>
    <row r="247" spans="3:9">
      <c r="C247" s="13" t="str">
        <f t="array" ref="C247">IF(ROWS($C$12:C247)&gt;COUNTIFS('مسحوبات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حساب'!$F$6,ROW($F$5:$F$330)-ROW($F$5)+1),""),ROWS($F$5:F239))))</f>
        <v/>
      </c>
      <c r="D247" s="1" t="str">
        <f t="array" ref="D247">IF(ROWS($D$12:D247)&gt;COUNTIFS('مسحوبات العملاء'!$D$5:$D$331,"&gt;="&amp;$F$5,'مسحوبات العملاء'!$D$5:$D$331,"&lt;="&amp;$F$6),"",INDEX('مسحوبات العملاء'!E$5:E$330,MATCH($C247,'مسحوبات العملاء'!$D$5:$D$330,0)))</f>
        <v/>
      </c>
      <c r="E247" s="1" t="str">
        <f t="array" ref="E247">IF(ROWS($D$12:E247)&gt;COUNTIFS('مسحوبات العملاء'!$D$5:$D$331,"&gt;="&amp;$F$5,'مسحوبات العملاء'!$D$5:$D$331,"&lt;="&amp;$F$6),"",INDEX('مسحوبات العملاء'!F$5:F$330,MATCH($C247,'مسحوبات العملاء'!$D$5:$D$330,0)))</f>
        <v/>
      </c>
      <c r="F247" s="1" t="str">
        <f t="array" ref="F247">IF(ROWS($D$12:F247)&gt;COUNTIFS('مسحوبات العملاء'!$D$5:$D$331,"&gt;="&amp;$F$5,'مسحوبات العملاء'!$D$5:$D$331,"&lt;="&amp;$F$6),"",INDEX('مسحوبات العملاء'!G$5:G$330,MATCH($C247,'مسحوبات العملاء'!$D$5:$D$330,0)))</f>
        <v/>
      </c>
      <c r="G247" s="1" t="str">
        <f t="array" ref="G247">IF(ROWS($D$12:G247)&gt;COUNTIFS('مسحوبات العملاء'!$D$5:$D$331,"&gt;="&amp;$F$5,'مسحوبات العملاء'!$D$5:$D$331,"&lt;="&amp;$F$6),"",INDEX('مسحوبات العملاء'!H$5:H$330,MATCH($C247,'مسحوبات العملاء'!$D$5:$D$330,0)))</f>
        <v/>
      </c>
      <c r="H247" s="1" t="str">
        <f t="array" ref="H247">IF(ROWS($D$12:H247)&gt;COUNTIFS('مسحوبات العملاء'!$D$5:$D$331,"&gt;="&amp;$F$5,'مسحوبات العملاء'!$D$5:$D$331,"&lt;="&amp;$F$6),"",INDEX('مسحوبات العملاء'!I$5:I$330,MATCH($C247,'مسحوبات العملاء'!$D$5:$D$330,0)))</f>
        <v/>
      </c>
      <c r="I247" s="1" t="str">
        <f t="array" ref="I247">IF(ROWS($D$12:I247)&gt;COUNTIFS('مسحوبات العملاء'!$D$5:$D$331,"&gt;="&amp;$F$5,'مسحوبات العملاء'!$D$5:$D$331,"&lt;="&amp;$F$6),"",INDEX('مسحوبات العملاء'!J$5:J$330,MATCH($C247,'مسحوبات العملاء'!$D$5:$D$330,0)))</f>
        <v/>
      </c>
    </row>
    <row r="248" spans="3:9">
      <c r="C248" s="13" t="str">
        <f t="array" ref="C248">IF(ROWS($C$12:C248)&gt;COUNTIFS('مسحوبات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حساب'!$F$6,ROW($F$5:$F$330)-ROW($F$5)+1),""),ROWS($F$5:F240))))</f>
        <v/>
      </c>
      <c r="D248" s="1" t="str">
        <f t="array" ref="D248">IF(ROWS($D$12:D248)&gt;COUNTIFS('مسحوبات العملاء'!$D$5:$D$331,"&gt;="&amp;$F$5,'مسحوبات العملاء'!$D$5:$D$331,"&lt;="&amp;$F$6),"",INDEX('مسحوبات العملاء'!E$5:E$330,MATCH($C248,'مسحوبات العملاء'!$D$5:$D$330,0)))</f>
        <v/>
      </c>
      <c r="E248" s="1" t="str">
        <f t="array" ref="E248">IF(ROWS($D$12:E248)&gt;COUNTIFS('مسحوبات العملاء'!$D$5:$D$331,"&gt;="&amp;$F$5,'مسحوبات العملاء'!$D$5:$D$331,"&lt;="&amp;$F$6),"",INDEX('مسحوبات العملاء'!F$5:F$330,MATCH($C248,'مسحوبات العملاء'!$D$5:$D$330,0)))</f>
        <v/>
      </c>
      <c r="F248" s="1" t="str">
        <f t="array" ref="F248">IF(ROWS($D$12:F248)&gt;COUNTIFS('مسحوبات العملاء'!$D$5:$D$331,"&gt;="&amp;$F$5,'مسحوبات العملاء'!$D$5:$D$331,"&lt;="&amp;$F$6),"",INDEX('مسحوبات العملاء'!G$5:G$330,MATCH($C248,'مسحوبات العملاء'!$D$5:$D$330,0)))</f>
        <v/>
      </c>
      <c r="G248" s="1" t="str">
        <f t="array" ref="G248">IF(ROWS($D$12:G248)&gt;COUNTIFS('مسحوبات العملاء'!$D$5:$D$331,"&gt;="&amp;$F$5,'مسحوبات العملاء'!$D$5:$D$331,"&lt;="&amp;$F$6),"",INDEX('مسحوبات العملاء'!H$5:H$330,MATCH($C248,'مسحوبات العملاء'!$D$5:$D$330,0)))</f>
        <v/>
      </c>
      <c r="H248" s="1" t="str">
        <f t="array" ref="H248">IF(ROWS($D$12:H248)&gt;COUNTIFS('مسحوبات العملاء'!$D$5:$D$331,"&gt;="&amp;$F$5,'مسحوبات العملاء'!$D$5:$D$331,"&lt;="&amp;$F$6),"",INDEX('مسحوبات العملاء'!I$5:I$330,MATCH($C248,'مسحوبات العملاء'!$D$5:$D$330,0)))</f>
        <v/>
      </c>
      <c r="I248" s="1" t="str">
        <f t="array" ref="I248">IF(ROWS($D$12:I248)&gt;COUNTIFS('مسحوبات العملاء'!$D$5:$D$331,"&gt;="&amp;$F$5,'مسحوبات العملاء'!$D$5:$D$331,"&lt;="&amp;$F$6),"",INDEX('مسحوبات العملاء'!J$5:J$330,MATCH($C248,'مسحوبات العملاء'!$D$5:$D$330,0)))</f>
        <v/>
      </c>
    </row>
    <row r="249" spans="3:9">
      <c r="C249" s="13" t="str">
        <f t="array" ref="C249">IF(ROWS($C$12:C249)&gt;COUNTIFS('مسحوبات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حساب'!$F$6,ROW($F$5:$F$330)-ROW($F$5)+1),""),ROWS($F$5:F241))))</f>
        <v/>
      </c>
      <c r="D249" s="1" t="str">
        <f t="array" ref="D249">IF(ROWS($D$12:D249)&gt;COUNTIFS('مسحوبات العملاء'!$D$5:$D$331,"&gt;="&amp;$F$5,'مسحوبات العملاء'!$D$5:$D$331,"&lt;="&amp;$F$6),"",INDEX('مسحوبات العملاء'!E$5:E$330,MATCH($C249,'مسحوبات العملاء'!$D$5:$D$330,0)))</f>
        <v/>
      </c>
      <c r="E249" s="1" t="str">
        <f t="array" ref="E249">IF(ROWS($D$12:E249)&gt;COUNTIFS('مسحوبات العملاء'!$D$5:$D$331,"&gt;="&amp;$F$5,'مسحوبات العملاء'!$D$5:$D$331,"&lt;="&amp;$F$6),"",INDEX('مسحوبات العملاء'!F$5:F$330,MATCH($C249,'مسحوبات العملاء'!$D$5:$D$330,0)))</f>
        <v/>
      </c>
      <c r="F249" s="1" t="str">
        <f t="array" ref="F249">IF(ROWS($D$12:F249)&gt;COUNTIFS('مسحوبات العملاء'!$D$5:$D$331,"&gt;="&amp;$F$5,'مسحوبات العملاء'!$D$5:$D$331,"&lt;="&amp;$F$6),"",INDEX('مسحوبات العملاء'!G$5:G$330,MATCH($C249,'مسحوبات العملاء'!$D$5:$D$330,0)))</f>
        <v/>
      </c>
      <c r="G249" s="1" t="str">
        <f t="array" ref="G249">IF(ROWS($D$12:G249)&gt;COUNTIFS('مسحوبات العملاء'!$D$5:$D$331,"&gt;="&amp;$F$5,'مسحوبات العملاء'!$D$5:$D$331,"&lt;="&amp;$F$6),"",INDEX('مسحوبات العملاء'!H$5:H$330,MATCH($C249,'مسحوبات العملاء'!$D$5:$D$330,0)))</f>
        <v/>
      </c>
      <c r="H249" s="1" t="str">
        <f t="array" ref="H249">IF(ROWS($D$12:H249)&gt;COUNTIFS('مسحوبات العملاء'!$D$5:$D$331,"&gt;="&amp;$F$5,'مسحوبات العملاء'!$D$5:$D$331,"&lt;="&amp;$F$6),"",INDEX('مسحوبات العملاء'!I$5:I$330,MATCH($C249,'مسحوبات العملاء'!$D$5:$D$330,0)))</f>
        <v/>
      </c>
      <c r="I249" s="1" t="str">
        <f t="array" ref="I249">IF(ROWS($D$12:I249)&gt;COUNTIFS('مسحوبات العملاء'!$D$5:$D$331,"&gt;="&amp;$F$5,'مسحوبات العملاء'!$D$5:$D$331,"&lt;="&amp;$F$6),"",INDEX('مسحوبات العملاء'!J$5:J$330,MATCH($C249,'مسحوبات العملاء'!$D$5:$D$330,0)))</f>
        <v/>
      </c>
    </row>
    <row r="250" spans="3:9">
      <c r="C250" s="13" t="str">
        <f t="array" ref="C250">IF(ROWS($C$12:C250)&gt;COUNTIFS('مسحوبات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حساب'!$F$6,ROW($F$5:$F$330)-ROW($F$5)+1),""),ROWS($F$5:F242))))</f>
        <v/>
      </c>
      <c r="D250" s="1" t="str">
        <f t="array" ref="D250">IF(ROWS($D$12:D250)&gt;COUNTIFS('مسحوبات العملاء'!$D$5:$D$331,"&gt;="&amp;$F$5,'مسحوبات العملاء'!$D$5:$D$331,"&lt;="&amp;$F$6),"",INDEX('مسحوبات العملاء'!E$5:E$330,MATCH($C250,'مسحوبات العملاء'!$D$5:$D$330,0)))</f>
        <v/>
      </c>
      <c r="E250" s="1" t="str">
        <f t="array" ref="E250">IF(ROWS($D$12:E250)&gt;COUNTIFS('مسحوبات العملاء'!$D$5:$D$331,"&gt;="&amp;$F$5,'مسحوبات العملاء'!$D$5:$D$331,"&lt;="&amp;$F$6),"",INDEX('مسحوبات العملاء'!F$5:F$330,MATCH($C250,'مسحوبات العملاء'!$D$5:$D$330,0)))</f>
        <v/>
      </c>
      <c r="F250" s="1" t="str">
        <f t="array" ref="F250">IF(ROWS($D$12:F250)&gt;COUNTIFS('مسحوبات العملاء'!$D$5:$D$331,"&gt;="&amp;$F$5,'مسحوبات العملاء'!$D$5:$D$331,"&lt;="&amp;$F$6),"",INDEX('مسحوبات العملاء'!G$5:G$330,MATCH($C250,'مسحوبات العملاء'!$D$5:$D$330,0)))</f>
        <v/>
      </c>
      <c r="G250" s="1" t="str">
        <f t="array" ref="G250">IF(ROWS($D$12:G250)&gt;COUNTIFS('مسحوبات العملاء'!$D$5:$D$331,"&gt;="&amp;$F$5,'مسحوبات العملاء'!$D$5:$D$331,"&lt;="&amp;$F$6),"",INDEX('مسحوبات العملاء'!H$5:H$330,MATCH($C250,'مسحوبات العملاء'!$D$5:$D$330,0)))</f>
        <v/>
      </c>
      <c r="H250" s="1" t="str">
        <f t="array" ref="H250">IF(ROWS($D$12:H250)&gt;COUNTIFS('مسحوبات العملاء'!$D$5:$D$331,"&gt;="&amp;$F$5,'مسحوبات العملاء'!$D$5:$D$331,"&lt;="&amp;$F$6),"",INDEX('مسحوبات العملاء'!I$5:I$330,MATCH($C250,'مسحوبات العملاء'!$D$5:$D$330,0)))</f>
        <v/>
      </c>
      <c r="I250" s="1" t="str">
        <f t="array" ref="I250">IF(ROWS($D$12:I250)&gt;COUNTIFS('مسحوبات العملاء'!$D$5:$D$331,"&gt;="&amp;$F$5,'مسحوبات العملاء'!$D$5:$D$331,"&lt;="&amp;$F$6),"",INDEX('مسحوبات العملاء'!J$5:J$330,MATCH($C250,'مسحوبات العملاء'!$D$5:$D$330,0)))</f>
        <v/>
      </c>
    </row>
    <row r="251" spans="3:9">
      <c r="C251" s="13" t="str">
        <f t="array" ref="C251">IF(ROWS($C$12:C251)&gt;COUNTIFS('مسحوبات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حساب'!$F$6,ROW($F$5:$F$330)-ROW($F$5)+1),""),ROWS($F$5:F243))))</f>
        <v/>
      </c>
      <c r="D251" s="1" t="str">
        <f t="array" ref="D251">IF(ROWS($D$12:D251)&gt;COUNTIFS('مسحوبات العملاء'!$D$5:$D$331,"&gt;="&amp;$F$5,'مسحوبات العملاء'!$D$5:$D$331,"&lt;="&amp;$F$6),"",INDEX('مسحوبات العملاء'!E$5:E$330,MATCH($C251,'مسحوبات العملاء'!$D$5:$D$330,0)))</f>
        <v/>
      </c>
      <c r="E251" s="1" t="str">
        <f t="array" ref="E251">IF(ROWS($D$12:E251)&gt;COUNTIFS('مسحوبات العملاء'!$D$5:$D$331,"&gt;="&amp;$F$5,'مسحوبات العملاء'!$D$5:$D$331,"&lt;="&amp;$F$6),"",INDEX('مسحوبات العملاء'!F$5:F$330,MATCH($C251,'مسحوبات العملاء'!$D$5:$D$330,0)))</f>
        <v/>
      </c>
      <c r="F251" s="1" t="str">
        <f t="array" ref="F251">IF(ROWS($D$12:F251)&gt;COUNTIFS('مسحوبات العملاء'!$D$5:$D$331,"&gt;="&amp;$F$5,'مسحوبات العملاء'!$D$5:$D$331,"&lt;="&amp;$F$6),"",INDEX('مسحوبات العملاء'!G$5:G$330,MATCH($C251,'مسحوبات العملاء'!$D$5:$D$330,0)))</f>
        <v/>
      </c>
      <c r="G251" s="1" t="str">
        <f t="array" ref="G251">IF(ROWS($D$12:G251)&gt;COUNTIFS('مسحوبات العملاء'!$D$5:$D$331,"&gt;="&amp;$F$5,'مسحوبات العملاء'!$D$5:$D$331,"&lt;="&amp;$F$6),"",INDEX('مسحوبات العملاء'!H$5:H$330,MATCH($C251,'مسحوبات العملاء'!$D$5:$D$330,0)))</f>
        <v/>
      </c>
      <c r="H251" s="1" t="str">
        <f t="array" ref="H251">IF(ROWS($D$12:H251)&gt;COUNTIFS('مسحوبات العملاء'!$D$5:$D$331,"&gt;="&amp;$F$5,'مسحوبات العملاء'!$D$5:$D$331,"&lt;="&amp;$F$6),"",INDEX('مسحوبات العملاء'!I$5:I$330,MATCH($C251,'مسحوبات العملاء'!$D$5:$D$330,0)))</f>
        <v/>
      </c>
      <c r="I251" s="1" t="str">
        <f t="array" ref="I251">IF(ROWS($D$12:I251)&gt;COUNTIFS('مسحوبات العملاء'!$D$5:$D$331,"&gt;="&amp;$F$5,'مسحوبات العملاء'!$D$5:$D$331,"&lt;="&amp;$F$6),"",INDEX('مسحوبات العملاء'!J$5:J$330,MATCH($C251,'مسحوبات العملاء'!$D$5:$D$330,0)))</f>
        <v/>
      </c>
    </row>
    <row r="252" spans="3:9">
      <c r="C252" s="13" t="str">
        <f t="array" ref="C252">IF(ROWS($C$12:C252)&gt;COUNTIFS('مسحوبات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حساب'!$F$6,ROW($F$5:$F$330)-ROW($F$5)+1),""),ROWS($F$5:F244))))</f>
        <v/>
      </c>
      <c r="D252" s="1" t="str">
        <f t="array" ref="D252">IF(ROWS($D$12:D252)&gt;COUNTIFS('مسحوبات العملاء'!$D$5:$D$331,"&gt;="&amp;$F$5,'مسحوبات العملاء'!$D$5:$D$331,"&lt;="&amp;$F$6),"",INDEX('مسحوبات العملاء'!E$5:E$330,MATCH($C252,'مسحوبات العملاء'!$D$5:$D$330,0)))</f>
        <v/>
      </c>
      <c r="E252" s="1" t="str">
        <f t="array" ref="E252">IF(ROWS($D$12:E252)&gt;COUNTIFS('مسحوبات العملاء'!$D$5:$D$331,"&gt;="&amp;$F$5,'مسحوبات العملاء'!$D$5:$D$331,"&lt;="&amp;$F$6),"",INDEX('مسحوبات العملاء'!F$5:F$330,MATCH($C252,'مسحوبات العملاء'!$D$5:$D$330,0)))</f>
        <v/>
      </c>
      <c r="F252" s="1" t="str">
        <f t="array" ref="F252">IF(ROWS($D$12:F252)&gt;COUNTIFS('مسحوبات العملاء'!$D$5:$D$331,"&gt;="&amp;$F$5,'مسحوبات العملاء'!$D$5:$D$331,"&lt;="&amp;$F$6),"",INDEX('مسحوبات العملاء'!G$5:G$330,MATCH($C252,'مسحوبات العملاء'!$D$5:$D$330,0)))</f>
        <v/>
      </c>
      <c r="G252" s="1" t="str">
        <f t="array" ref="G252">IF(ROWS($D$12:G252)&gt;COUNTIFS('مسحوبات العملاء'!$D$5:$D$331,"&gt;="&amp;$F$5,'مسحوبات العملاء'!$D$5:$D$331,"&lt;="&amp;$F$6),"",INDEX('مسحوبات العملاء'!H$5:H$330,MATCH($C252,'مسحوبات العملاء'!$D$5:$D$330,0)))</f>
        <v/>
      </c>
      <c r="H252" s="1" t="str">
        <f t="array" ref="H252">IF(ROWS($D$12:H252)&gt;COUNTIFS('مسحوبات العملاء'!$D$5:$D$331,"&gt;="&amp;$F$5,'مسحوبات العملاء'!$D$5:$D$331,"&lt;="&amp;$F$6),"",INDEX('مسحوبات العملاء'!I$5:I$330,MATCH($C252,'مسحوبات العملاء'!$D$5:$D$330,0)))</f>
        <v/>
      </c>
      <c r="I252" s="1" t="str">
        <f t="array" ref="I252">IF(ROWS($D$12:I252)&gt;COUNTIFS('مسحوبات العملاء'!$D$5:$D$331,"&gt;="&amp;$F$5,'مسحوبات العملاء'!$D$5:$D$331,"&lt;="&amp;$F$6),"",INDEX('مسحوبات العملاء'!J$5:J$330,MATCH($C252,'مسحوبات العملاء'!$D$5:$D$330,0)))</f>
        <v/>
      </c>
    </row>
    <row r="253" spans="3:9">
      <c r="C253" s="13" t="str">
        <f t="array" ref="C253">IF(ROWS($C$12:C253)&gt;COUNTIFS('مسحوبات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حساب'!$F$6,ROW($F$5:$F$330)-ROW($F$5)+1),""),ROWS($F$5:F245))))</f>
        <v/>
      </c>
      <c r="D253" s="1" t="str">
        <f t="array" ref="D253">IF(ROWS($D$12:D253)&gt;COUNTIFS('مسحوبات العملاء'!$D$5:$D$331,"&gt;="&amp;$F$5,'مسحوبات العملاء'!$D$5:$D$331,"&lt;="&amp;$F$6),"",INDEX('مسحوبات العملاء'!E$5:E$330,MATCH($C253,'مسحوبات العملاء'!$D$5:$D$330,0)))</f>
        <v/>
      </c>
      <c r="E253" s="1" t="str">
        <f t="array" ref="E253">IF(ROWS($D$12:E253)&gt;COUNTIFS('مسحوبات العملاء'!$D$5:$D$331,"&gt;="&amp;$F$5,'مسحوبات العملاء'!$D$5:$D$331,"&lt;="&amp;$F$6),"",INDEX('مسحوبات العملاء'!F$5:F$330,MATCH($C253,'مسحوبات العملاء'!$D$5:$D$330,0)))</f>
        <v/>
      </c>
      <c r="F253" s="1" t="str">
        <f t="array" ref="F253">IF(ROWS($D$12:F253)&gt;COUNTIFS('مسحوبات العملاء'!$D$5:$D$331,"&gt;="&amp;$F$5,'مسحوبات العملاء'!$D$5:$D$331,"&lt;="&amp;$F$6),"",INDEX('مسحوبات العملاء'!G$5:G$330,MATCH($C253,'مسحوبات العملاء'!$D$5:$D$330,0)))</f>
        <v/>
      </c>
      <c r="G253" s="1" t="str">
        <f t="array" ref="G253">IF(ROWS($D$12:G253)&gt;COUNTIFS('مسحوبات العملاء'!$D$5:$D$331,"&gt;="&amp;$F$5,'مسحوبات العملاء'!$D$5:$D$331,"&lt;="&amp;$F$6),"",INDEX('مسحوبات العملاء'!H$5:H$330,MATCH($C253,'مسحوبات العملاء'!$D$5:$D$330,0)))</f>
        <v/>
      </c>
      <c r="H253" s="1" t="str">
        <f t="array" ref="H253">IF(ROWS($D$12:H253)&gt;COUNTIFS('مسحوبات العملاء'!$D$5:$D$331,"&gt;="&amp;$F$5,'مسحوبات العملاء'!$D$5:$D$331,"&lt;="&amp;$F$6),"",INDEX('مسحوبات العملاء'!I$5:I$330,MATCH($C253,'مسحوبات العملاء'!$D$5:$D$330,0)))</f>
        <v/>
      </c>
      <c r="I253" s="1" t="str">
        <f t="array" ref="I253">IF(ROWS($D$12:I253)&gt;COUNTIFS('مسحوبات العملاء'!$D$5:$D$331,"&gt;="&amp;$F$5,'مسحوبات العملاء'!$D$5:$D$331,"&lt;="&amp;$F$6),"",INDEX('مسحوبات العملاء'!J$5:J$330,MATCH($C253,'مسحوبات العملاء'!$D$5:$D$330,0)))</f>
        <v/>
      </c>
    </row>
    <row r="254" spans="3:9">
      <c r="C254" s="13" t="str">
        <f t="array" ref="C254">IF(ROWS($C$12:C254)&gt;COUNTIFS('مسحوبات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حساب'!$F$6,ROW($F$5:$F$330)-ROW($F$5)+1),""),ROWS($F$5:F246))))</f>
        <v/>
      </c>
      <c r="D254" s="1" t="str">
        <f t="array" ref="D254">IF(ROWS($D$12:D254)&gt;COUNTIFS('مسحوبات العملاء'!$D$5:$D$331,"&gt;="&amp;$F$5,'مسحوبات العملاء'!$D$5:$D$331,"&lt;="&amp;$F$6),"",INDEX('مسحوبات العملاء'!E$5:E$330,MATCH($C254,'مسحوبات العملاء'!$D$5:$D$330,0)))</f>
        <v/>
      </c>
      <c r="E254" s="1" t="str">
        <f t="array" ref="E254">IF(ROWS($D$12:E254)&gt;COUNTIFS('مسحوبات العملاء'!$D$5:$D$331,"&gt;="&amp;$F$5,'مسحوبات العملاء'!$D$5:$D$331,"&lt;="&amp;$F$6),"",INDEX('مسحوبات العملاء'!F$5:F$330,MATCH($C254,'مسحوبات العملاء'!$D$5:$D$330,0)))</f>
        <v/>
      </c>
      <c r="F254" s="1" t="str">
        <f t="array" ref="F254">IF(ROWS($D$12:F254)&gt;COUNTIFS('مسحوبات العملاء'!$D$5:$D$331,"&gt;="&amp;$F$5,'مسحوبات العملاء'!$D$5:$D$331,"&lt;="&amp;$F$6),"",INDEX('مسحوبات العملاء'!G$5:G$330,MATCH($C254,'مسحوبات العملاء'!$D$5:$D$330,0)))</f>
        <v/>
      </c>
      <c r="G254" s="1" t="str">
        <f t="array" ref="G254">IF(ROWS($D$12:G254)&gt;COUNTIFS('مسحوبات العملاء'!$D$5:$D$331,"&gt;="&amp;$F$5,'مسحوبات العملاء'!$D$5:$D$331,"&lt;="&amp;$F$6),"",INDEX('مسحوبات العملاء'!H$5:H$330,MATCH($C254,'مسحوبات العملاء'!$D$5:$D$330,0)))</f>
        <v/>
      </c>
      <c r="H254" s="1" t="str">
        <f t="array" ref="H254">IF(ROWS($D$12:H254)&gt;COUNTIFS('مسحوبات العملاء'!$D$5:$D$331,"&gt;="&amp;$F$5,'مسحوبات العملاء'!$D$5:$D$331,"&lt;="&amp;$F$6),"",INDEX('مسحوبات العملاء'!I$5:I$330,MATCH($C254,'مسحوبات العملاء'!$D$5:$D$330,0)))</f>
        <v/>
      </c>
      <c r="I254" s="1" t="str">
        <f t="array" ref="I254">IF(ROWS($D$12:I254)&gt;COUNTIFS('مسحوبات العملاء'!$D$5:$D$331,"&gt;="&amp;$F$5,'مسحوبات العملاء'!$D$5:$D$331,"&lt;="&amp;$F$6),"",INDEX('مسحوبات العملاء'!J$5:J$330,MATCH($C254,'مسحوبات العملاء'!$D$5:$D$330,0)))</f>
        <v/>
      </c>
    </row>
    <row r="255" spans="3:9">
      <c r="C255" s="13" t="str">
        <f t="array" ref="C255">IF(ROWS($C$12:C255)&gt;COUNTIFS('مسحوبات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حساب'!$F$6,ROW($F$5:$F$330)-ROW($F$5)+1),""),ROWS($F$5:F247))))</f>
        <v/>
      </c>
      <c r="D255" s="1" t="str">
        <f t="array" ref="D255">IF(ROWS($D$12:D255)&gt;COUNTIFS('مسحوبات العملاء'!$D$5:$D$331,"&gt;="&amp;$F$5,'مسحوبات العملاء'!$D$5:$D$331,"&lt;="&amp;$F$6),"",INDEX('مسحوبات العملاء'!E$5:E$330,MATCH($C255,'مسحوبات العملاء'!$D$5:$D$330,0)))</f>
        <v/>
      </c>
      <c r="E255" s="1" t="str">
        <f t="array" ref="E255">IF(ROWS($D$12:E255)&gt;COUNTIFS('مسحوبات العملاء'!$D$5:$D$331,"&gt;="&amp;$F$5,'مسحوبات العملاء'!$D$5:$D$331,"&lt;="&amp;$F$6),"",INDEX('مسحوبات العملاء'!F$5:F$330,MATCH($C255,'مسحوبات العملاء'!$D$5:$D$330,0)))</f>
        <v/>
      </c>
      <c r="F255" s="1" t="str">
        <f t="array" ref="F255">IF(ROWS($D$12:F255)&gt;COUNTIFS('مسحوبات العملاء'!$D$5:$D$331,"&gt;="&amp;$F$5,'مسحوبات العملاء'!$D$5:$D$331,"&lt;="&amp;$F$6),"",INDEX('مسحوبات العملاء'!G$5:G$330,MATCH($C255,'مسحوبات العملاء'!$D$5:$D$330,0)))</f>
        <v/>
      </c>
      <c r="G255" s="1" t="str">
        <f t="array" ref="G255">IF(ROWS($D$12:G255)&gt;COUNTIFS('مسحوبات العملاء'!$D$5:$D$331,"&gt;="&amp;$F$5,'مسحوبات العملاء'!$D$5:$D$331,"&lt;="&amp;$F$6),"",INDEX('مسحوبات العملاء'!H$5:H$330,MATCH($C255,'مسحوبات العملاء'!$D$5:$D$330,0)))</f>
        <v/>
      </c>
      <c r="H255" s="1" t="str">
        <f t="array" ref="H255">IF(ROWS($D$12:H255)&gt;COUNTIFS('مسحوبات العملاء'!$D$5:$D$331,"&gt;="&amp;$F$5,'مسحوبات العملاء'!$D$5:$D$331,"&lt;="&amp;$F$6),"",INDEX('مسحوبات العملاء'!I$5:I$330,MATCH($C255,'مسحوبات العملاء'!$D$5:$D$330,0)))</f>
        <v/>
      </c>
      <c r="I255" s="1" t="str">
        <f t="array" ref="I255">IF(ROWS($D$12:I255)&gt;COUNTIFS('مسحوبات العملاء'!$D$5:$D$331,"&gt;="&amp;$F$5,'مسحوبات العملاء'!$D$5:$D$331,"&lt;="&amp;$F$6),"",INDEX('مسحوبات العملاء'!J$5:J$330,MATCH($C255,'مسحوبات العملاء'!$D$5:$D$330,0)))</f>
        <v/>
      </c>
    </row>
    <row r="256" spans="3:9">
      <c r="C256" s="13" t="str">
        <f t="array" ref="C256">IF(ROWS($C$12:C256)&gt;COUNTIFS('مسحوبات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حساب'!$F$6,ROW($F$5:$F$330)-ROW($F$5)+1),""),ROWS($F$5:F248))))</f>
        <v/>
      </c>
      <c r="D256" s="1" t="str">
        <f t="array" ref="D256">IF(ROWS($D$12:D256)&gt;COUNTIFS('مسحوبات العملاء'!$D$5:$D$331,"&gt;="&amp;$F$5,'مسحوبات العملاء'!$D$5:$D$331,"&lt;="&amp;$F$6),"",INDEX('مسحوبات العملاء'!E$5:E$330,MATCH($C256,'مسحوبات العملاء'!$D$5:$D$330,0)))</f>
        <v/>
      </c>
      <c r="E256" s="1" t="str">
        <f t="array" ref="E256">IF(ROWS($D$12:E256)&gt;COUNTIFS('مسحوبات العملاء'!$D$5:$D$331,"&gt;="&amp;$F$5,'مسحوبات العملاء'!$D$5:$D$331,"&lt;="&amp;$F$6),"",INDEX('مسحوبات العملاء'!F$5:F$330,MATCH($C256,'مسحوبات العملاء'!$D$5:$D$330,0)))</f>
        <v/>
      </c>
      <c r="F256" s="1" t="str">
        <f t="array" ref="F256">IF(ROWS($D$12:F256)&gt;COUNTIFS('مسحوبات العملاء'!$D$5:$D$331,"&gt;="&amp;$F$5,'مسحوبات العملاء'!$D$5:$D$331,"&lt;="&amp;$F$6),"",INDEX('مسحوبات العملاء'!G$5:G$330,MATCH($C256,'مسحوبات العملاء'!$D$5:$D$330,0)))</f>
        <v/>
      </c>
      <c r="G256" s="1" t="str">
        <f t="array" ref="G256">IF(ROWS($D$12:G256)&gt;COUNTIFS('مسحوبات العملاء'!$D$5:$D$331,"&gt;="&amp;$F$5,'مسحوبات العملاء'!$D$5:$D$331,"&lt;="&amp;$F$6),"",INDEX('مسحوبات العملاء'!H$5:H$330,MATCH($C256,'مسحوبات العملاء'!$D$5:$D$330,0)))</f>
        <v/>
      </c>
      <c r="H256" s="1" t="str">
        <f t="array" ref="H256">IF(ROWS($D$12:H256)&gt;COUNTIFS('مسحوبات العملاء'!$D$5:$D$331,"&gt;="&amp;$F$5,'مسحوبات العملاء'!$D$5:$D$331,"&lt;="&amp;$F$6),"",INDEX('مسحوبات العملاء'!I$5:I$330,MATCH($C256,'مسحوبات العملاء'!$D$5:$D$330,0)))</f>
        <v/>
      </c>
      <c r="I256" s="1" t="str">
        <f t="array" ref="I256">IF(ROWS($D$12:I256)&gt;COUNTIFS('مسحوبات العملاء'!$D$5:$D$331,"&gt;="&amp;$F$5,'مسحوبات العملاء'!$D$5:$D$331,"&lt;="&amp;$F$6),"",INDEX('مسحوبات العملاء'!J$5:J$330,MATCH($C256,'مسحوبات العملاء'!$D$5:$D$330,0)))</f>
        <v/>
      </c>
    </row>
    <row r="257" spans="3:9">
      <c r="C257" s="13" t="str">
        <f t="array" ref="C257">IF(ROWS($C$12:C257)&gt;COUNTIFS('مسحوبات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حساب'!$F$6,ROW($F$5:$F$330)-ROW($F$5)+1),""),ROWS($F$5:F249))))</f>
        <v/>
      </c>
      <c r="D257" s="1" t="str">
        <f t="array" ref="D257">IF(ROWS($D$12:D257)&gt;COUNTIFS('مسحوبات العملاء'!$D$5:$D$331,"&gt;="&amp;$F$5,'مسحوبات العملاء'!$D$5:$D$331,"&lt;="&amp;$F$6),"",INDEX('مسحوبات العملاء'!E$5:E$330,MATCH($C257,'مسحوبات العملاء'!$D$5:$D$330,0)))</f>
        <v/>
      </c>
      <c r="E257" s="1" t="str">
        <f t="array" ref="E257">IF(ROWS($D$12:E257)&gt;COUNTIFS('مسحوبات العملاء'!$D$5:$D$331,"&gt;="&amp;$F$5,'مسحوبات العملاء'!$D$5:$D$331,"&lt;="&amp;$F$6),"",INDEX('مسحوبات العملاء'!F$5:F$330,MATCH($C257,'مسحوبات العملاء'!$D$5:$D$330,0)))</f>
        <v/>
      </c>
      <c r="F257" s="1" t="str">
        <f t="array" ref="F257">IF(ROWS($D$12:F257)&gt;COUNTIFS('مسحوبات العملاء'!$D$5:$D$331,"&gt;="&amp;$F$5,'مسحوبات العملاء'!$D$5:$D$331,"&lt;="&amp;$F$6),"",INDEX('مسحوبات العملاء'!G$5:G$330,MATCH($C257,'مسحوبات العملاء'!$D$5:$D$330,0)))</f>
        <v/>
      </c>
      <c r="G257" s="1" t="str">
        <f t="array" ref="G257">IF(ROWS($D$12:G257)&gt;COUNTIFS('مسحوبات العملاء'!$D$5:$D$331,"&gt;="&amp;$F$5,'مسحوبات العملاء'!$D$5:$D$331,"&lt;="&amp;$F$6),"",INDEX('مسحوبات العملاء'!H$5:H$330,MATCH($C257,'مسحوبات العملاء'!$D$5:$D$330,0)))</f>
        <v/>
      </c>
      <c r="H257" s="1" t="str">
        <f t="array" ref="H257">IF(ROWS($D$12:H257)&gt;COUNTIFS('مسحوبات العملاء'!$D$5:$D$331,"&gt;="&amp;$F$5,'مسحوبات العملاء'!$D$5:$D$331,"&lt;="&amp;$F$6),"",INDEX('مسحوبات العملاء'!I$5:I$330,MATCH($C257,'مسحوبات العملاء'!$D$5:$D$330,0)))</f>
        <v/>
      </c>
      <c r="I257" s="1" t="str">
        <f t="array" ref="I257">IF(ROWS($D$12:I257)&gt;COUNTIFS('مسحوبات العملاء'!$D$5:$D$331,"&gt;="&amp;$F$5,'مسحوبات العملاء'!$D$5:$D$331,"&lt;="&amp;$F$6),"",INDEX('مسحوبات العملاء'!J$5:J$330,MATCH($C257,'مسحوبات العملاء'!$D$5:$D$330,0)))</f>
        <v/>
      </c>
    </row>
    <row r="258" spans="3:9">
      <c r="C258" s="13" t="str">
        <f t="array" ref="C258">IF(ROWS($C$12:C258)&gt;COUNTIFS('مسحوبات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حساب'!$F$6,ROW($F$5:$F$330)-ROW($F$5)+1),""),ROWS($F$5:F250))))</f>
        <v/>
      </c>
      <c r="D258" s="1" t="str">
        <f t="array" ref="D258">IF(ROWS($D$12:D258)&gt;COUNTIFS('مسحوبات العملاء'!$D$5:$D$331,"&gt;="&amp;$F$5,'مسحوبات العملاء'!$D$5:$D$331,"&lt;="&amp;$F$6),"",INDEX('مسحوبات العملاء'!E$5:E$330,MATCH($C258,'مسحوبات العملاء'!$D$5:$D$330,0)))</f>
        <v/>
      </c>
      <c r="E258" s="1" t="str">
        <f t="array" ref="E258">IF(ROWS($D$12:E258)&gt;COUNTIFS('مسحوبات العملاء'!$D$5:$D$331,"&gt;="&amp;$F$5,'مسحوبات العملاء'!$D$5:$D$331,"&lt;="&amp;$F$6),"",INDEX('مسحوبات العملاء'!F$5:F$330,MATCH($C258,'مسحوبات العملاء'!$D$5:$D$330,0)))</f>
        <v/>
      </c>
      <c r="F258" s="1" t="str">
        <f t="array" ref="F258">IF(ROWS($D$12:F258)&gt;COUNTIFS('مسحوبات العملاء'!$D$5:$D$331,"&gt;="&amp;$F$5,'مسحوبات العملاء'!$D$5:$D$331,"&lt;="&amp;$F$6),"",INDEX('مسحوبات العملاء'!G$5:G$330,MATCH($C258,'مسحوبات العملاء'!$D$5:$D$330,0)))</f>
        <v/>
      </c>
      <c r="G258" s="1" t="str">
        <f t="array" ref="G258">IF(ROWS($D$12:G258)&gt;COUNTIFS('مسحوبات العملاء'!$D$5:$D$331,"&gt;="&amp;$F$5,'مسحوبات العملاء'!$D$5:$D$331,"&lt;="&amp;$F$6),"",INDEX('مسحوبات العملاء'!H$5:H$330,MATCH($C258,'مسحوبات العملاء'!$D$5:$D$330,0)))</f>
        <v/>
      </c>
      <c r="H258" s="1" t="str">
        <f t="array" ref="H258">IF(ROWS($D$12:H258)&gt;COUNTIFS('مسحوبات العملاء'!$D$5:$D$331,"&gt;="&amp;$F$5,'مسحوبات العملاء'!$D$5:$D$331,"&lt;="&amp;$F$6),"",INDEX('مسحوبات العملاء'!I$5:I$330,MATCH($C258,'مسحوبات العملاء'!$D$5:$D$330,0)))</f>
        <v/>
      </c>
      <c r="I258" s="1" t="str">
        <f t="array" ref="I258">IF(ROWS($D$12:I258)&gt;COUNTIFS('مسحوبات العملاء'!$D$5:$D$331,"&gt;="&amp;$F$5,'مسحوبات العملاء'!$D$5:$D$331,"&lt;="&amp;$F$6),"",INDEX('مسحوبات العملاء'!J$5:J$330,MATCH($C258,'مسحوبات العملاء'!$D$5:$D$330,0)))</f>
        <v/>
      </c>
    </row>
    <row r="259" spans="3:9">
      <c r="C259" s="13" t="str">
        <f t="array" ref="C259">IF(ROWS($C$12:C259)&gt;COUNTIFS('مسحوبات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حساب'!$F$6,ROW($F$5:$F$330)-ROW($F$5)+1),""),ROWS($F$5:F251))))</f>
        <v/>
      </c>
      <c r="D259" s="1" t="str">
        <f t="array" ref="D259">IF(ROWS($D$12:D259)&gt;COUNTIFS('مسحوبات العملاء'!$D$5:$D$331,"&gt;="&amp;$F$5,'مسحوبات العملاء'!$D$5:$D$331,"&lt;="&amp;$F$6),"",INDEX('مسحوبات العملاء'!E$5:E$330,MATCH($C259,'مسحوبات العملاء'!$D$5:$D$330,0)))</f>
        <v/>
      </c>
      <c r="E259" s="1" t="str">
        <f t="array" ref="E259">IF(ROWS($D$12:E259)&gt;COUNTIFS('مسحوبات العملاء'!$D$5:$D$331,"&gt;="&amp;$F$5,'مسحوبات العملاء'!$D$5:$D$331,"&lt;="&amp;$F$6),"",INDEX('مسحوبات العملاء'!F$5:F$330,MATCH($C259,'مسحوبات العملاء'!$D$5:$D$330,0)))</f>
        <v/>
      </c>
      <c r="F259" s="1" t="str">
        <f t="array" ref="F259">IF(ROWS($D$12:F259)&gt;COUNTIFS('مسحوبات العملاء'!$D$5:$D$331,"&gt;="&amp;$F$5,'مسحوبات العملاء'!$D$5:$D$331,"&lt;="&amp;$F$6),"",INDEX('مسحوبات العملاء'!G$5:G$330,MATCH($C259,'مسحوبات العملاء'!$D$5:$D$330,0)))</f>
        <v/>
      </c>
      <c r="G259" s="1" t="str">
        <f t="array" ref="G259">IF(ROWS($D$12:G259)&gt;COUNTIFS('مسحوبات العملاء'!$D$5:$D$331,"&gt;="&amp;$F$5,'مسحوبات العملاء'!$D$5:$D$331,"&lt;="&amp;$F$6),"",INDEX('مسحوبات العملاء'!H$5:H$330,MATCH($C259,'مسحوبات العملاء'!$D$5:$D$330,0)))</f>
        <v/>
      </c>
      <c r="H259" s="1" t="str">
        <f t="array" ref="H259">IF(ROWS($D$12:H259)&gt;COUNTIFS('مسحوبات العملاء'!$D$5:$D$331,"&gt;="&amp;$F$5,'مسحوبات العملاء'!$D$5:$D$331,"&lt;="&amp;$F$6),"",INDEX('مسحوبات العملاء'!I$5:I$330,MATCH($C259,'مسحوبات العملاء'!$D$5:$D$330,0)))</f>
        <v/>
      </c>
      <c r="I259" s="1" t="str">
        <f t="array" ref="I259">IF(ROWS($D$12:I259)&gt;COUNTIFS('مسحوبات العملاء'!$D$5:$D$331,"&gt;="&amp;$F$5,'مسحوبات العملاء'!$D$5:$D$331,"&lt;="&amp;$F$6),"",INDEX('مسحوبات العملاء'!J$5:J$330,MATCH($C259,'مسحوبات العملاء'!$D$5:$D$330,0)))</f>
        <v/>
      </c>
    </row>
    <row r="260" spans="3:9">
      <c r="C260" s="13" t="str">
        <f t="array" ref="C260">IF(ROWS($C$12:C260)&gt;COUNTIFS('مسحوبات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حساب'!$F$6,ROW($F$5:$F$330)-ROW($F$5)+1),""),ROWS($F$5:F252))))</f>
        <v/>
      </c>
      <c r="D260" s="1" t="str">
        <f t="array" ref="D260">IF(ROWS($D$12:D260)&gt;COUNTIFS('مسحوبات العملاء'!$D$5:$D$331,"&gt;="&amp;$F$5,'مسحوبات العملاء'!$D$5:$D$331,"&lt;="&amp;$F$6),"",INDEX('مسحوبات العملاء'!E$5:E$330,MATCH($C260,'مسحوبات العملاء'!$D$5:$D$330,0)))</f>
        <v/>
      </c>
      <c r="E260" s="1" t="str">
        <f t="array" ref="E260">IF(ROWS($D$12:E260)&gt;COUNTIFS('مسحوبات العملاء'!$D$5:$D$331,"&gt;="&amp;$F$5,'مسحوبات العملاء'!$D$5:$D$331,"&lt;="&amp;$F$6),"",INDEX('مسحوبات العملاء'!F$5:F$330,MATCH($C260,'مسحوبات العملاء'!$D$5:$D$330,0)))</f>
        <v/>
      </c>
      <c r="F260" s="1" t="str">
        <f t="array" ref="F260">IF(ROWS($D$12:F260)&gt;COUNTIFS('مسحوبات العملاء'!$D$5:$D$331,"&gt;="&amp;$F$5,'مسحوبات العملاء'!$D$5:$D$331,"&lt;="&amp;$F$6),"",INDEX('مسحوبات العملاء'!G$5:G$330,MATCH($C260,'مسحوبات العملاء'!$D$5:$D$330,0)))</f>
        <v/>
      </c>
      <c r="G260" s="1" t="str">
        <f t="array" ref="G260">IF(ROWS($D$12:G260)&gt;COUNTIFS('مسحوبات العملاء'!$D$5:$D$331,"&gt;="&amp;$F$5,'مسحوبات العملاء'!$D$5:$D$331,"&lt;="&amp;$F$6),"",INDEX('مسحوبات العملاء'!H$5:H$330,MATCH($C260,'مسحوبات العملاء'!$D$5:$D$330,0)))</f>
        <v/>
      </c>
      <c r="H260" s="1" t="str">
        <f t="array" ref="H260">IF(ROWS($D$12:H260)&gt;COUNTIFS('مسحوبات العملاء'!$D$5:$D$331,"&gt;="&amp;$F$5,'مسحوبات العملاء'!$D$5:$D$331,"&lt;="&amp;$F$6),"",INDEX('مسحوبات العملاء'!I$5:I$330,MATCH($C260,'مسحوبات العملاء'!$D$5:$D$330,0)))</f>
        <v/>
      </c>
      <c r="I260" s="1" t="str">
        <f t="array" ref="I260">IF(ROWS($D$12:I260)&gt;COUNTIFS('مسحوبات العملاء'!$D$5:$D$331,"&gt;="&amp;$F$5,'مسحوبات العملاء'!$D$5:$D$331,"&lt;="&amp;$F$6),"",INDEX('مسحوبات العملاء'!J$5:J$330,MATCH($C260,'مسحوبات العملاء'!$D$5:$D$330,0)))</f>
        <v/>
      </c>
    </row>
    <row r="261" spans="3:9">
      <c r="C261" s="13" t="str">
        <f t="array" ref="C261">IF(ROWS($C$12:C261)&gt;COUNTIFS('مسحوبات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حساب'!$F$6,ROW($F$5:$F$330)-ROW($F$5)+1),""),ROWS($F$5:F253))))</f>
        <v/>
      </c>
      <c r="D261" s="1" t="str">
        <f t="array" ref="D261">IF(ROWS($D$12:D261)&gt;COUNTIFS('مسحوبات العملاء'!$D$5:$D$331,"&gt;="&amp;$F$5,'مسحوبات العملاء'!$D$5:$D$331,"&lt;="&amp;$F$6),"",INDEX('مسحوبات العملاء'!E$5:E$330,MATCH($C261,'مسحوبات العملاء'!$D$5:$D$330,0)))</f>
        <v/>
      </c>
      <c r="E261" s="1" t="str">
        <f t="array" ref="E261">IF(ROWS($D$12:E261)&gt;COUNTIFS('مسحوبات العملاء'!$D$5:$D$331,"&gt;="&amp;$F$5,'مسحوبات العملاء'!$D$5:$D$331,"&lt;="&amp;$F$6),"",INDEX('مسحوبات العملاء'!F$5:F$330,MATCH($C261,'مسحوبات العملاء'!$D$5:$D$330,0)))</f>
        <v/>
      </c>
      <c r="F261" s="1" t="str">
        <f t="array" ref="F261">IF(ROWS($D$12:F261)&gt;COUNTIFS('مسحوبات العملاء'!$D$5:$D$331,"&gt;="&amp;$F$5,'مسحوبات العملاء'!$D$5:$D$331,"&lt;="&amp;$F$6),"",INDEX('مسحوبات العملاء'!G$5:G$330,MATCH($C261,'مسحوبات العملاء'!$D$5:$D$330,0)))</f>
        <v/>
      </c>
      <c r="G261" s="1" t="str">
        <f t="array" ref="G261">IF(ROWS($D$12:G261)&gt;COUNTIFS('مسحوبات العملاء'!$D$5:$D$331,"&gt;="&amp;$F$5,'مسحوبات العملاء'!$D$5:$D$331,"&lt;="&amp;$F$6),"",INDEX('مسحوبات العملاء'!H$5:H$330,MATCH($C261,'مسحوبات العملاء'!$D$5:$D$330,0)))</f>
        <v/>
      </c>
      <c r="H261" s="1" t="str">
        <f t="array" ref="H261">IF(ROWS($D$12:H261)&gt;COUNTIFS('مسحوبات العملاء'!$D$5:$D$331,"&gt;="&amp;$F$5,'مسحوبات العملاء'!$D$5:$D$331,"&lt;="&amp;$F$6),"",INDEX('مسحوبات العملاء'!I$5:I$330,MATCH($C261,'مسحوبات العملاء'!$D$5:$D$330,0)))</f>
        <v/>
      </c>
      <c r="I261" s="1" t="str">
        <f t="array" ref="I261">IF(ROWS($D$12:I261)&gt;COUNTIFS('مسحوبات العملاء'!$D$5:$D$331,"&gt;="&amp;$F$5,'مسحوبات العملاء'!$D$5:$D$331,"&lt;="&amp;$F$6),"",INDEX('مسحوبات العملاء'!J$5:J$330,MATCH($C261,'مسحوبات العملاء'!$D$5:$D$330,0)))</f>
        <v/>
      </c>
    </row>
    <row r="262" spans="3:9">
      <c r="C262" s="13" t="str">
        <f t="array" ref="C262">IF(ROWS($C$12:C262)&gt;COUNTIFS('مسحوبات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حساب'!$F$6,ROW($F$5:$F$330)-ROW($F$5)+1),""),ROWS($F$5:F254))))</f>
        <v/>
      </c>
      <c r="D262" s="1" t="str">
        <f t="array" ref="D262">IF(ROWS($D$12:D262)&gt;COUNTIFS('مسحوبات العملاء'!$D$5:$D$331,"&gt;="&amp;$F$5,'مسحوبات العملاء'!$D$5:$D$331,"&lt;="&amp;$F$6),"",INDEX('مسحوبات العملاء'!E$5:E$330,MATCH($C262,'مسحوبات العملاء'!$D$5:$D$330,0)))</f>
        <v/>
      </c>
      <c r="E262" s="1" t="str">
        <f t="array" ref="E262">IF(ROWS($D$12:E262)&gt;COUNTIFS('مسحوبات العملاء'!$D$5:$D$331,"&gt;="&amp;$F$5,'مسحوبات العملاء'!$D$5:$D$331,"&lt;="&amp;$F$6),"",INDEX('مسحوبات العملاء'!F$5:F$330,MATCH($C262,'مسحوبات العملاء'!$D$5:$D$330,0)))</f>
        <v/>
      </c>
      <c r="F262" s="1" t="str">
        <f t="array" ref="F262">IF(ROWS($D$12:F262)&gt;COUNTIFS('مسحوبات العملاء'!$D$5:$D$331,"&gt;="&amp;$F$5,'مسحوبات العملاء'!$D$5:$D$331,"&lt;="&amp;$F$6),"",INDEX('مسحوبات العملاء'!G$5:G$330,MATCH($C262,'مسحوبات العملاء'!$D$5:$D$330,0)))</f>
        <v/>
      </c>
      <c r="G262" s="1" t="str">
        <f t="array" ref="G262">IF(ROWS($D$12:G262)&gt;COUNTIFS('مسحوبات العملاء'!$D$5:$D$331,"&gt;="&amp;$F$5,'مسحوبات العملاء'!$D$5:$D$331,"&lt;="&amp;$F$6),"",INDEX('مسحوبات العملاء'!H$5:H$330,MATCH($C262,'مسحوبات العملاء'!$D$5:$D$330,0)))</f>
        <v/>
      </c>
      <c r="H262" s="1" t="str">
        <f t="array" ref="H262">IF(ROWS($D$12:H262)&gt;COUNTIFS('مسحوبات العملاء'!$D$5:$D$331,"&gt;="&amp;$F$5,'مسحوبات العملاء'!$D$5:$D$331,"&lt;="&amp;$F$6),"",INDEX('مسحوبات العملاء'!I$5:I$330,MATCH($C262,'مسحوبات العملاء'!$D$5:$D$330,0)))</f>
        <v/>
      </c>
      <c r="I262" s="1" t="str">
        <f t="array" ref="I262">IF(ROWS($D$12:I262)&gt;COUNTIFS('مسحوبات العملاء'!$D$5:$D$331,"&gt;="&amp;$F$5,'مسحوبات العملاء'!$D$5:$D$331,"&lt;="&amp;$F$6),"",INDEX('مسحوبات العملاء'!J$5:J$330,MATCH($C262,'مسحوبات العملاء'!$D$5:$D$330,0)))</f>
        <v/>
      </c>
    </row>
    <row r="263" spans="3:9">
      <c r="C263" s="13" t="str">
        <f t="array" ref="C263">IF(ROWS($C$12:C263)&gt;COUNTIFS('مسحوبات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حساب'!$F$6,ROW($F$5:$F$330)-ROW($F$5)+1),""),ROWS($F$5:F255))))</f>
        <v/>
      </c>
      <c r="D263" s="1" t="str">
        <f t="array" ref="D263">IF(ROWS($D$12:D263)&gt;COUNTIFS('مسحوبات العملاء'!$D$5:$D$331,"&gt;="&amp;$F$5,'مسحوبات العملاء'!$D$5:$D$331,"&lt;="&amp;$F$6),"",INDEX('مسحوبات العملاء'!E$5:E$330,MATCH($C263,'مسحوبات العملاء'!$D$5:$D$330,0)))</f>
        <v/>
      </c>
      <c r="E263" s="1" t="str">
        <f t="array" ref="E263">IF(ROWS($D$12:E263)&gt;COUNTIFS('مسحوبات العملاء'!$D$5:$D$331,"&gt;="&amp;$F$5,'مسحوبات العملاء'!$D$5:$D$331,"&lt;="&amp;$F$6),"",INDEX('مسحوبات العملاء'!F$5:F$330,MATCH($C263,'مسحوبات العملاء'!$D$5:$D$330,0)))</f>
        <v/>
      </c>
      <c r="F263" s="1" t="str">
        <f t="array" ref="F263">IF(ROWS($D$12:F263)&gt;COUNTIFS('مسحوبات العملاء'!$D$5:$D$331,"&gt;="&amp;$F$5,'مسحوبات العملاء'!$D$5:$D$331,"&lt;="&amp;$F$6),"",INDEX('مسحوبات العملاء'!G$5:G$330,MATCH($C263,'مسحوبات العملاء'!$D$5:$D$330,0)))</f>
        <v/>
      </c>
      <c r="G263" s="1" t="str">
        <f t="array" ref="G263">IF(ROWS($D$12:G263)&gt;COUNTIFS('مسحوبات العملاء'!$D$5:$D$331,"&gt;="&amp;$F$5,'مسحوبات العملاء'!$D$5:$D$331,"&lt;="&amp;$F$6),"",INDEX('مسحوبات العملاء'!H$5:H$330,MATCH($C263,'مسحوبات العملاء'!$D$5:$D$330,0)))</f>
        <v/>
      </c>
      <c r="H263" s="1" t="str">
        <f t="array" ref="H263">IF(ROWS($D$12:H263)&gt;COUNTIFS('مسحوبات العملاء'!$D$5:$D$331,"&gt;="&amp;$F$5,'مسحوبات العملاء'!$D$5:$D$331,"&lt;="&amp;$F$6),"",INDEX('مسحوبات العملاء'!I$5:I$330,MATCH($C263,'مسحوبات العملاء'!$D$5:$D$330,0)))</f>
        <v/>
      </c>
      <c r="I263" s="1" t="str">
        <f t="array" ref="I263">IF(ROWS($D$12:I263)&gt;COUNTIFS('مسحوبات العملاء'!$D$5:$D$331,"&gt;="&amp;$F$5,'مسحوبات العملاء'!$D$5:$D$331,"&lt;="&amp;$F$6),"",INDEX('مسحوبات العملاء'!J$5:J$330,MATCH($C263,'مسحوبات العملاء'!$D$5:$D$330,0)))</f>
        <v/>
      </c>
    </row>
    <row r="264" spans="3:9">
      <c r="C264" s="13" t="str">
        <f t="array" ref="C264">IF(ROWS($C$12:C264)&gt;COUNTIFS('مسحوبات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حساب'!$F$6,ROW($F$5:$F$330)-ROW($F$5)+1),""),ROWS($F$5:F256))))</f>
        <v/>
      </c>
      <c r="D264" s="1" t="str">
        <f t="array" ref="D264">IF(ROWS($D$12:D264)&gt;COUNTIFS('مسحوبات العملاء'!$D$5:$D$331,"&gt;="&amp;$F$5,'مسحوبات العملاء'!$D$5:$D$331,"&lt;="&amp;$F$6),"",INDEX('مسحوبات العملاء'!E$5:E$330,MATCH($C264,'مسحوبات العملاء'!$D$5:$D$330,0)))</f>
        <v/>
      </c>
      <c r="E264" s="1" t="str">
        <f t="array" ref="E264">IF(ROWS($D$12:E264)&gt;COUNTIFS('مسحوبات العملاء'!$D$5:$D$331,"&gt;="&amp;$F$5,'مسحوبات العملاء'!$D$5:$D$331,"&lt;="&amp;$F$6),"",INDEX('مسحوبات العملاء'!F$5:F$330,MATCH($C264,'مسحوبات العملاء'!$D$5:$D$330,0)))</f>
        <v/>
      </c>
      <c r="F264" s="1" t="str">
        <f t="array" ref="F264">IF(ROWS($D$12:F264)&gt;COUNTIFS('مسحوبات العملاء'!$D$5:$D$331,"&gt;="&amp;$F$5,'مسحوبات العملاء'!$D$5:$D$331,"&lt;="&amp;$F$6),"",INDEX('مسحوبات العملاء'!G$5:G$330,MATCH($C264,'مسحوبات العملاء'!$D$5:$D$330,0)))</f>
        <v/>
      </c>
      <c r="G264" s="1" t="str">
        <f t="array" ref="G264">IF(ROWS($D$12:G264)&gt;COUNTIFS('مسحوبات العملاء'!$D$5:$D$331,"&gt;="&amp;$F$5,'مسحوبات العملاء'!$D$5:$D$331,"&lt;="&amp;$F$6),"",INDEX('مسحوبات العملاء'!H$5:H$330,MATCH($C264,'مسحوبات العملاء'!$D$5:$D$330,0)))</f>
        <v/>
      </c>
      <c r="H264" s="1" t="str">
        <f t="array" ref="H264">IF(ROWS($D$12:H264)&gt;COUNTIFS('مسحوبات العملاء'!$D$5:$D$331,"&gt;="&amp;$F$5,'مسحوبات العملاء'!$D$5:$D$331,"&lt;="&amp;$F$6),"",INDEX('مسحوبات العملاء'!I$5:I$330,MATCH($C264,'مسحوبات العملاء'!$D$5:$D$330,0)))</f>
        <v/>
      </c>
      <c r="I264" s="1" t="str">
        <f t="array" ref="I264">IF(ROWS($D$12:I264)&gt;COUNTIFS('مسحوبات العملاء'!$D$5:$D$331,"&gt;="&amp;$F$5,'مسحوبات العملاء'!$D$5:$D$331,"&lt;="&amp;$F$6),"",INDEX('مسحوبات العملاء'!J$5:J$330,MATCH($C264,'مسحوبات العملاء'!$D$5:$D$330,0)))</f>
        <v/>
      </c>
    </row>
    <row r="265" spans="3:9">
      <c r="C265" s="13" t="str">
        <f t="array" ref="C265">IF(ROWS($C$12:C265)&gt;COUNTIFS('مسحوبات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حساب'!$F$6,ROW($F$5:$F$330)-ROW($F$5)+1),""),ROWS($F$5:F257))))</f>
        <v/>
      </c>
      <c r="D265" s="1" t="str">
        <f t="array" ref="D265">IF(ROWS($D$12:D265)&gt;COUNTIFS('مسحوبات العملاء'!$D$5:$D$331,"&gt;="&amp;$F$5,'مسحوبات العملاء'!$D$5:$D$331,"&lt;="&amp;$F$6),"",INDEX('مسحوبات العملاء'!E$5:E$330,MATCH($C265,'مسحوبات العملاء'!$D$5:$D$330,0)))</f>
        <v/>
      </c>
      <c r="E265" s="1" t="str">
        <f t="array" ref="E265">IF(ROWS($D$12:E265)&gt;COUNTIFS('مسحوبات العملاء'!$D$5:$D$331,"&gt;="&amp;$F$5,'مسحوبات العملاء'!$D$5:$D$331,"&lt;="&amp;$F$6),"",INDEX('مسحوبات العملاء'!F$5:F$330,MATCH($C265,'مسحوبات العملاء'!$D$5:$D$330,0)))</f>
        <v/>
      </c>
      <c r="F265" s="1" t="str">
        <f t="array" ref="F265">IF(ROWS($D$12:F265)&gt;COUNTIFS('مسحوبات العملاء'!$D$5:$D$331,"&gt;="&amp;$F$5,'مسحوبات العملاء'!$D$5:$D$331,"&lt;="&amp;$F$6),"",INDEX('مسحوبات العملاء'!G$5:G$330,MATCH($C265,'مسحوبات العملاء'!$D$5:$D$330,0)))</f>
        <v/>
      </c>
      <c r="G265" s="1" t="str">
        <f t="array" ref="G265">IF(ROWS($D$12:G265)&gt;COUNTIFS('مسحوبات العملاء'!$D$5:$D$331,"&gt;="&amp;$F$5,'مسحوبات العملاء'!$D$5:$D$331,"&lt;="&amp;$F$6),"",INDEX('مسحوبات العملاء'!H$5:H$330,MATCH($C265,'مسحوبات العملاء'!$D$5:$D$330,0)))</f>
        <v/>
      </c>
      <c r="H265" s="1" t="str">
        <f t="array" ref="H265">IF(ROWS($D$12:H265)&gt;COUNTIFS('مسحوبات العملاء'!$D$5:$D$331,"&gt;="&amp;$F$5,'مسحوبات العملاء'!$D$5:$D$331,"&lt;="&amp;$F$6),"",INDEX('مسحوبات العملاء'!I$5:I$330,MATCH($C265,'مسحوبات العملاء'!$D$5:$D$330,0)))</f>
        <v/>
      </c>
      <c r="I265" s="1" t="str">
        <f t="array" ref="I265">IF(ROWS($D$12:I265)&gt;COUNTIFS('مسحوبات العملاء'!$D$5:$D$331,"&gt;="&amp;$F$5,'مسحوبات العملاء'!$D$5:$D$331,"&lt;="&amp;$F$6),"",INDEX('مسحوبات العملاء'!J$5:J$330,MATCH($C265,'مسحوبات العملاء'!$D$5:$D$330,0)))</f>
        <v/>
      </c>
    </row>
    <row r="266" spans="3:9">
      <c r="C266" s="13" t="str">
        <f t="array" ref="C266">IF(ROWS($C$12:C266)&gt;COUNTIFS('مسحوبات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حساب'!$F$6,ROW($F$5:$F$330)-ROW($F$5)+1),""),ROWS($F$5:F258))))</f>
        <v/>
      </c>
      <c r="D266" s="1" t="str">
        <f t="array" ref="D266">IF(ROWS($D$12:D266)&gt;COUNTIFS('مسحوبات العملاء'!$D$5:$D$331,"&gt;="&amp;$F$5,'مسحوبات العملاء'!$D$5:$D$331,"&lt;="&amp;$F$6),"",INDEX('مسحوبات العملاء'!E$5:E$330,MATCH($C266,'مسحوبات العملاء'!$D$5:$D$330,0)))</f>
        <v/>
      </c>
      <c r="E266" s="1" t="str">
        <f t="array" ref="E266">IF(ROWS($D$12:E266)&gt;COUNTIFS('مسحوبات العملاء'!$D$5:$D$331,"&gt;="&amp;$F$5,'مسحوبات العملاء'!$D$5:$D$331,"&lt;="&amp;$F$6),"",INDEX('مسحوبات العملاء'!F$5:F$330,MATCH($C266,'مسحوبات العملاء'!$D$5:$D$330,0)))</f>
        <v/>
      </c>
      <c r="F266" s="1" t="str">
        <f t="array" ref="F266">IF(ROWS($D$12:F266)&gt;COUNTIFS('مسحوبات العملاء'!$D$5:$D$331,"&gt;="&amp;$F$5,'مسحوبات العملاء'!$D$5:$D$331,"&lt;="&amp;$F$6),"",INDEX('مسحوبات العملاء'!G$5:G$330,MATCH($C266,'مسحوبات العملاء'!$D$5:$D$330,0)))</f>
        <v/>
      </c>
      <c r="G266" s="1" t="str">
        <f t="array" ref="G266">IF(ROWS($D$12:G266)&gt;COUNTIFS('مسحوبات العملاء'!$D$5:$D$331,"&gt;="&amp;$F$5,'مسحوبات العملاء'!$D$5:$D$331,"&lt;="&amp;$F$6),"",INDEX('مسحوبات العملاء'!H$5:H$330,MATCH($C266,'مسحوبات العملاء'!$D$5:$D$330,0)))</f>
        <v/>
      </c>
      <c r="H266" s="1" t="str">
        <f t="array" ref="H266">IF(ROWS($D$12:H266)&gt;COUNTIFS('مسحوبات العملاء'!$D$5:$D$331,"&gt;="&amp;$F$5,'مسحوبات العملاء'!$D$5:$D$331,"&lt;="&amp;$F$6),"",INDEX('مسحوبات العملاء'!I$5:I$330,MATCH($C266,'مسحوبات العملاء'!$D$5:$D$330,0)))</f>
        <v/>
      </c>
      <c r="I266" s="1" t="str">
        <f t="array" ref="I266">IF(ROWS($D$12:I266)&gt;COUNTIFS('مسحوبات العملاء'!$D$5:$D$331,"&gt;="&amp;$F$5,'مسحوبات العملاء'!$D$5:$D$331,"&lt;="&amp;$F$6),"",INDEX('مسحوبات العملاء'!J$5:J$330,MATCH($C266,'مسحوبات العملاء'!$D$5:$D$330,0)))</f>
        <v/>
      </c>
    </row>
    <row r="267" spans="3:9">
      <c r="C267" s="13" t="str">
        <f t="array" ref="C267">IF(ROWS($C$12:C267)&gt;COUNTIFS('مسحوبات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حساب'!$F$6,ROW($F$5:$F$330)-ROW($F$5)+1),""),ROWS($F$5:F259))))</f>
        <v/>
      </c>
      <c r="D267" s="1" t="str">
        <f t="array" ref="D267">IF(ROWS($D$12:D267)&gt;COUNTIFS('مسحوبات العملاء'!$D$5:$D$331,"&gt;="&amp;$F$5,'مسحوبات العملاء'!$D$5:$D$331,"&lt;="&amp;$F$6),"",INDEX('مسحوبات العملاء'!E$5:E$330,MATCH($C267,'مسحوبات العملاء'!$D$5:$D$330,0)))</f>
        <v/>
      </c>
      <c r="E267" s="1" t="str">
        <f t="array" ref="E267">IF(ROWS($D$12:E267)&gt;COUNTIFS('مسحوبات العملاء'!$D$5:$D$331,"&gt;="&amp;$F$5,'مسحوبات العملاء'!$D$5:$D$331,"&lt;="&amp;$F$6),"",INDEX('مسحوبات العملاء'!F$5:F$330,MATCH($C267,'مسحوبات العملاء'!$D$5:$D$330,0)))</f>
        <v/>
      </c>
      <c r="F267" s="1" t="str">
        <f t="array" ref="F267">IF(ROWS($D$12:F267)&gt;COUNTIFS('مسحوبات العملاء'!$D$5:$D$331,"&gt;="&amp;$F$5,'مسحوبات العملاء'!$D$5:$D$331,"&lt;="&amp;$F$6),"",INDEX('مسحوبات العملاء'!G$5:G$330,MATCH($C267,'مسحوبات العملاء'!$D$5:$D$330,0)))</f>
        <v/>
      </c>
      <c r="G267" s="1" t="str">
        <f t="array" ref="G267">IF(ROWS($D$12:G267)&gt;COUNTIFS('مسحوبات العملاء'!$D$5:$D$331,"&gt;="&amp;$F$5,'مسحوبات العملاء'!$D$5:$D$331,"&lt;="&amp;$F$6),"",INDEX('مسحوبات العملاء'!H$5:H$330,MATCH($C267,'مسحوبات العملاء'!$D$5:$D$330,0)))</f>
        <v/>
      </c>
      <c r="H267" s="1" t="str">
        <f t="array" ref="H267">IF(ROWS($D$12:H267)&gt;COUNTIFS('مسحوبات العملاء'!$D$5:$D$331,"&gt;="&amp;$F$5,'مسحوبات العملاء'!$D$5:$D$331,"&lt;="&amp;$F$6),"",INDEX('مسحوبات العملاء'!I$5:I$330,MATCH($C267,'مسحوبات العملاء'!$D$5:$D$330,0)))</f>
        <v/>
      </c>
      <c r="I267" s="1" t="str">
        <f t="array" ref="I267">IF(ROWS($D$12:I267)&gt;COUNTIFS('مسحوبات العملاء'!$D$5:$D$331,"&gt;="&amp;$F$5,'مسحوبات العملاء'!$D$5:$D$331,"&lt;="&amp;$F$6),"",INDEX('مسحوبات العملاء'!J$5:J$330,MATCH($C267,'مسحوبات العملاء'!$D$5:$D$330,0)))</f>
        <v/>
      </c>
    </row>
    <row r="268" spans="3:9">
      <c r="C268" s="13" t="str">
        <f t="array" ref="C268">IF(ROWS($C$12:C268)&gt;COUNTIFS('مسحوبات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حساب'!$F$6,ROW($F$5:$F$330)-ROW($F$5)+1),""),ROWS($F$5:F260))))</f>
        <v/>
      </c>
      <c r="D268" s="1" t="str">
        <f t="array" ref="D268">IF(ROWS($D$12:D268)&gt;COUNTIFS('مسحوبات العملاء'!$D$5:$D$331,"&gt;="&amp;$F$5,'مسحوبات العملاء'!$D$5:$D$331,"&lt;="&amp;$F$6),"",INDEX('مسحوبات العملاء'!E$5:E$330,MATCH($C268,'مسحوبات العملاء'!$D$5:$D$330,0)))</f>
        <v/>
      </c>
      <c r="E268" s="1" t="str">
        <f t="array" ref="E268">IF(ROWS($D$12:E268)&gt;COUNTIFS('مسحوبات العملاء'!$D$5:$D$331,"&gt;="&amp;$F$5,'مسحوبات العملاء'!$D$5:$D$331,"&lt;="&amp;$F$6),"",INDEX('مسحوبات العملاء'!F$5:F$330,MATCH($C268,'مسحوبات العملاء'!$D$5:$D$330,0)))</f>
        <v/>
      </c>
      <c r="F268" s="1" t="str">
        <f t="array" ref="F268">IF(ROWS($D$12:F268)&gt;COUNTIFS('مسحوبات العملاء'!$D$5:$D$331,"&gt;="&amp;$F$5,'مسحوبات العملاء'!$D$5:$D$331,"&lt;="&amp;$F$6),"",INDEX('مسحوبات العملاء'!G$5:G$330,MATCH($C268,'مسحوبات العملاء'!$D$5:$D$330,0)))</f>
        <v/>
      </c>
      <c r="G268" s="1" t="str">
        <f t="array" ref="G268">IF(ROWS($D$12:G268)&gt;COUNTIFS('مسحوبات العملاء'!$D$5:$D$331,"&gt;="&amp;$F$5,'مسحوبات العملاء'!$D$5:$D$331,"&lt;="&amp;$F$6),"",INDEX('مسحوبات العملاء'!H$5:H$330,MATCH($C268,'مسحوبات العملاء'!$D$5:$D$330,0)))</f>
        <v/>
      </c>
      <c r="H268" s="1" t="str">
        <f t="array" ref="H268">IF(ROWS($D$12:H268)&gt;COUNTIFS('مسحوبات العملاء'!$D$5:$D$331,"&gt;="&amp;$F$5,'مسحوبات العملاء'!$D$5:$D$331,"&lt;="&amp;$F$6),"",INDEX('مسحوبات العملاء'!I$5:I$330,MATCH($C268,'مسحوبات العملاء'!$D$5:$D$330,0)))</f>
        <v/>
      </c>
      <c r="I268" s="1" t="str">
        <f t="array" ref="I268">IF(ROWS($D$12:I268)&gt;COUNTIFS('مسحوبات العملاء'!$D$5:$D$331,"&gt;="&amp;$F$5,'مسحوبات العملاء'!$D$5:$D$331,"&lt;="&amp;$F$6),"",INDEX('مسحوبات العملاء'!J$5:J$330,MATCH($C268,'مسحوبات العملاء'!$D$5:$D$330,0)))</f>
        <v/>
      </c>
    </row>
    <row r="269" spans="3:9">
      <c r="C269" s="13" t="str">
        <f t="array" ref="C269">IF(ROWS($C$12:C269)&gt;COUNTIFS('مسحوبات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حساب'!$F$6,ROW($F$5:$F$330)-ROW($F$5)+1),""),ROWS($F$5:F261))))</f>
        <v/>
      </c>
      <c r="D269" s="1" t="str">
        <f t="array" ref="D269">IF(ROWS($D$12:D269)&gt;COUNTIFS('مسحوبات العملاء'!$D$5:$D$331,"&gt;="&amp;$F$5,'مسحوبات العملاء'!$D$5:$D$331,"&lt;="&amp;$F$6),"",INDEX('مسحوبات العملاء'!E$5:E$330,MATCH($C269,'مسحوبات العملاء'!$D$5:$D$330,0)))</f>
        <v/>
      </c>
      <c r="E269" s="1" t="str">
        <f t="array" ref="E269">IF(ROWS($D$12:E269)&gt;COUNTIFS('مسحوبات العملاء'!$D$5:$D$331,"&gt;="&amp;$F$5,'مسحوبات العملاء'!$D$5:$D$331,"&lt;="&amp;$F$6),"",INDEX('مسحوبات العملاء'!F$5:F$330,MATCH($C269,'مسحوبات العملاء'!$D$5:$D$330,0)))</f>
        <v/>
      </c>
      <c r="F269" s="1" t="str">
        <f t="array" ref="F269">IF(ROWS($D$12:F269)&gt;COUNTIFS('مسحوبات العملاء'!$D$5:$D$331,"&gt;="&amp;$F$5,'مسحوبات العملاء'!$D$5:$D$331,"&lt;="&amp;$F$6),"",INDEX('مسحوبات العملاء'!G$5:G$330,MATCH($C269,'مسحوبات العملاء'!$D$5:$D$330,0)))</f>
        <v/>
      </c>
      <c r="G269" s="1" t="str">
        <f t="array" ref="G269">IF(ROWS($D$12:G269)&gt;COUNTIFS('مسحوبات العملاء'!$D$5:$D$331,"&gt;="&amp;$F$5,'مسحوبات العملاء'!$D$5:$D$331,"&lt;="&amp;$F$6),"",INDEX('مسحوبات العملاء'!H$5:H$330,MATCH($C269,'مسحوبات العملاء'!$D$5:$D$330,0)))</f>
        <v/>
      </c>
      <c r="H269" s="1" t="str">
        <f t="array" ref="H269">IF(ROWS($D$12:H269)&gt;COUNTIFS('مسحوبات العملاء'!$D$5:$D$331,"&gt;="&amp;$F$5,'مسحوبات العملاء'!$D$5:$D$331,"&lt;="&amp;$F$6),"",INDEX('مسحوبات العملاء'!I$5:I$330,MATCH($C269,'مسحوبات العملاء'!$D$5:$D$330,0)))</f>
        <v/>
      </c>
      <c r="I269" s="1" t="str">
        <f t="array" ref="I269">IF(ROWS($D$12:I269)&gt;COUNTIFS('مسحوبات العملاء'!$D$5:$D$331,"&gt;="&amp;$F$5,'مسحوبات العملاء'!$D$5:$D$331,"&lt;="&amp;$F$6),"",INDEX('مسحوبات العملاء'!J$5:J$330,MATCH($C269,'مسحوبات العملاء'!$D$5:$D$330,0)))</f>
        <v/>
      </c>
    </row>
    <row r="270" spans="3:9">
      <c r="C270" s="13" t="str">
        <f t="array" ref="C270">IF(ROWS($C$12:C270)&gt;COUNTIFS('مسحوبات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حساب'!$F$6,ROW($F$5:$F$330)-ROW($F$5)+1),""),ROWS($F$5:F262))))</f>
        <v/>
      </c>
      <c r="D270" s="1" t="str">
        <f t="array" ref="D270">IF(ROWS($D$12:D270)&gt;COUNTIFS('مسحوبات العملاء'!$D$5:$D$331,"&gt;="&amp;$F$5,'مسحوبات العملاء'!$D$5:$D$331,"&lt;="&amp;$F$6),"",INDEX('مسحوبات العملاء'!E$5:E$330,MATCH($C270,'مسحوبات العملاء'!$D$5:$D$330,0)))</f>
        <v/>
      </c>
      <c r="E270" s="1" t="str">
        <f t="array" ref="E270">IF(ROWS($D$12:E270)&gt;COUNTIFS('مسحوبات العملاء'!$D$5:$D$331,"&gt;="&amp;$F$5,'مسحوبات العملاء'!$D$5:$D$331,"&lt;="&amp;$F$6),"",INDEX('مسحوبات العملاء'!F$5:F$330,MATCH($C270,'مسحوبات العملاء'!$D$5:$D$330,0)))</f>
        <v/>
      </c>
      <c r="F270" s="1" t="str">
        <f t="array" ref="F270">IF(ROWS($D$12:F270)&gt;COUNTIFS('مسحوبات العملاء'!$D$5:$D$331,"&gt;="&amp;$F$5,'مسحوبات العملاء'!$D$5:$D$331,"&lt;="&amp;$F$6),"",INDEX('مسحوبات العملاء'!G$5:G$330,MATCH($C270,'مسحوبات العملاء'!$D$5:$D$330,0)))</f>
        <v/>
      </c>
      <c r="G270" s="1" t="str">
        <f t="array" ref="G270">IF(ROWS($D$12:G270)&gt;COUNTIFS('مسحوبات العملاء'!$D$5:$D$331,"&gt;="&amp;$F$5,'مسحوبات العملاء'!$D$5:$D$331,"&lt;="&amp;$F$6),"",INDEX('مسحوبات العملاء'!H$5:H$330,MATCH($C270,'مسحوبات العملاء'!$D$5:$D$330,0)))</f>
        <v/>
      </c>
      <c r="H270" s="1" t="str">
        <f t="array" ref="H270">IF(ROWS($D$12:H270)&gt;COUNTIFS('مسحوبات العملاء'!$D$5:$D$331,"&gt;="&amp;$F$5,'مسحوبات العملاء'!$D$5:$D$331,"&lt;="&amp;$F$6),"",INDEX('مسحوبات العملاء'!I$5:I$330,MATCH($C270,'مسحوبات العملاء'!$D$5:$D$330,0)))</f>
        <v/>
      </c>
      <c r="I270" s="1" t="str">
        <f t="array" ref="I270">IF(ROWS($D$12:I270)&gt;COUNTIFS('مسحوبات العملاء'!$D$5:$D$331,"&gt;="&amp;$F$5,'مسحوبات العملاء'!$D$5:$D$331,"&lt;="&amp;$F$6),"",INDEX('مسحوبات العملاء'!J$5:J$330,MATCH($C270,'مسحوبات العملاء'!$D$5:$D$330,0)))</f>
        <v/>
      </c>
    </row>
    <row r="271" spans="3:9">
      <c r="C271" s="13" t="str">
        <f t="array" ref="C271">IF(ROWS($C$12:C271)&gt;COUNTIFS('مسحوبات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حساب'!$F$6,ROW($F$5:$F$330)-ROW($F$5)+1),""),ROWS($F$5:F263))))</f>
        <v/>
      </c>
      <c r="D271" s="1" t="str">
        <f t="array" ref="D271">IF(ROWS($D$12:D271)&gt;COUNTIFS('مسحوبات العملاء'!$D$5:$D$331,"&gt;="&amp;$F$5,'مسحوبات العملاء'!$D$5:$D$331,"&lt;="&amp;$F$6),"",INDEX('مسحوبات العملاء'!E$5:E$330,MATCH($C271,'مسحوبات العملاء'!$D$5:$D$330,0)))</f>
        <v/>
      </c>
      <c r="E271" s="1" t="str">
        <f t="array" ref="E271">IF(ROWS($D$12:E271)&gt;COUNTIFS('مسحوبات العملاء'!$D$5:$D$331,"&gt;="&amp;$F$5,'مسحوبات العملاء'!$D$5:$D$331,"&lt;="&amp;$F$6),"",INDEX('مسحوبات العملاء'!F$5:F$330,MATCH($C271,'مسحوبات العملاء'!$D$5:$D$330,0)))</f>
        <v/>
      </c>
      <c r="F271" s="1" t="str">
        <f t="array" ref="F271">IF(ROWS($D$12:F271)&gt;COUNTIFS('مسحوبات العملاء'!$D$5:$D$331,"&gt;="&amp;$F$5,'مسحوبات العملاء'!$D$5:$D$331,"&lt;="&amp;$F$6),"",INDEX('مسحوبات العملاء'!G$5:G$330,MATCH($C271,'مسحوبات العملاء'!$D$5:$D$330,0)))</f>
        <v/>
      </c>
      <c r="G271" s="1" t="str">
        <f t="array" ref="G271">IF(ROWS($D$12:G271)&gt;COUNTIFS('مسحوبات العملاء'!$D$5:$D$331,"&gt;="&amp;$F$5,'مسحوبات العملاء'!$D$5:$D$331,"&lt;="&amp;$F$6),"",INDEX('مسحوبات العملاء'!H$5:H$330,MATCH($C271,'مسحوبات العملاء'!$D$5:$D$330,0)))</f>
        <v/>
      </c>
      <c r="H271" s="1" t="str">
        <f t="array" ref="H271">IF(ROWS($D$12:H271)&gt;COUNTIFS('مسحوبات العملاء'!$D$5:$D$331,"&gt;="&amp;$F$5,'مسحوبات العملاء'!$D$5:$D$331,"&lt;="&amp;$F$6),"",INDEX('مسحوبات العملاء'!I$5:I$330,MATCH($C271,'مسحوبات العملاء'!$D$5:$D$330,0)))</f>
        <v/>
      </c>
      <c r="I271" s="1" t="str">
        <f t="array" ref="I271">IF(ROWS($D$12:I271)&gt;COUNTIFS('مسحوبات العملاء'!$D$5:$D$331,"&gt;="&amp;$F$5,'مسحوبات العملاء'!$D$5:$D$331,"&lt;="&amp;$F$6),"",INDEX('مسحوبات العملاء'!J$5:J$330,MATCH($C271,'مسحوبات العملاء'!$D$5:$D$330,0)))</f>
        <v/>
      </c>
    </row>
    <row r="272" spans="3:9">
      <c r="C272" s="13" t="str">
        <f t="array" ref="C272">IF(ROWS($C$12:C272)&gt;COUNTIFS('مسحوبات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حساب'!$F$6,ROW($F$5:$F$330)-ROW($F$5)+1),""),ROWS($F$5:F264))))</f>
        <v/>
      </c>
      <c r="D272" s="1" t="str">
        <f t="array" ref="D272">IF(ROWS($D$12:D272)&gt;COUNTIFS('مسحوبات العملاء'!$D$5:$D$331,"&gt;="&amp;$F$5,'مسحوبات العملاء'!$D$5:$D$331,"&lt;="&amp;$F$6),"",INDEX('مسحوبات العملاء'!E$5:E$330,MATCH($C272,'مسحوبات العملاء'!$D$5:$D$330,0)))</f>
        <v/>
      </c>
      <c r="E272" s="1" t="str">
        <f t="array" ref="E272">IF(ROWS($D$12:E272)&gt;COUNTIFS('مسحوبات العملاء'!$D$5:$D$331,"&gt;="&amp;$F$5,'مسحوبات العملاء'!$D$5:$D$331,"&lt;="&amp;$F$6),"",INDEX('مسحوبات العملاء'!F$5:F$330,MATCH($C272,'مسحوبات العملاء'!$D$5:$D$330,0)))</f>
        <v/>
      </c>
      <c r="F272" s="1" t="str">
        <f t="array" ref="F272">IF(ROWS($D$12:F272)&gt;COUNTIFS('مسحوبات العملاء'!$D$5:$D$331,"&gt;="&amp;$F$5,'مسحوبات العملاء'!$D$5:$D$331,"&lt;="&amp;$F$6),"",INDEX('مسحوبات العملاء'!G$5:G$330,MATCH($C272,'مسحوبات العملاء'!$D$5:$D$330,0)))</f>
        <v/>
      </c>
      <c r="G272" s="1" t="str">
        <f t="array" ref="G272">IF(ROWS($D$12:G272)&gt;COUNTIFS('مسحوبات العملاء'!$D$5:$D$331,"&gt;="&amp;$F$5,'مسحوبات العملاء'!$D$5:$D$331,"&lt;="&amp;$F$6),"",INDEX('مسحوبات العملاء'!H$5:H$330,MATCH($C272,'مسحوبات العملاء'!$D$5:$D$330,0)))</f>
        <v/>
      </c>
      <c r="H272" s="1" t="str">
        <f t="array" ref="H272">IF(ROWS($D$12:H272)&gt;COUNTIFS('مسحوبات العملاء'!$D$5:$D$331,"&gt;="&amp;$F$5,'مسحوبات العملاء'!$D$5:$D$331,"&lt;="&amp;$F$6),"",INDEX('مسحوبات العملاء'!I$5:I$330,MATCH($C272,'مسحوبات العملاء'!$D$5:$D$330,0)))</f>
        <v/>
      </c>
      <c r="I272" s="1" t="str">
        <f t="array" ref="I272">IF(ROWS($D$12:I272)&gt;COUNTIFS('مسحوبات العملاء'!$D$5:$D$331,"&gt;="&amp;$F$5,'مسحوبات العملاء'!$D$5:$D$331,"&lt;="&amp;$F$6),"",INDEX('مسحوبات العملاء'!J$5:J$330,MATCH($C272,'مسحوبات العملاء'!$D$5:$D$330,0)))</f>
        <v/>
      </c>
    </row>
    <row r="273" spans="3:9">
      <c r="C273" s="13" t="str">
        <f t="array" ref="C273">IF(ROWS($C$12:C273)&gt;COUNTIFS('مسحوبات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حساب'!$F$6,ROW($F$5:$F$330)-ROW($F$5)+1),""),ROWS($F$5:F265))))</f>
        <v/>
      </c>
      <c r="D273" s="1" t="str">
        <f t="array" ref="D273">IF(ROWS($D$12:D273)&gt;COUNTIFS('مسحوبات العملاء'!$D$5:$D$331,"&gt;="&amp;$F$5,'مسحوبات العملاء'!$D$5:$D$331,"&lt;="&amp;$F$6),"",INDEX('مسحوبات العملاء'!E$5:E$330,MATCH($C273,'مسحوبات العملاء'!$D$5:$D$330,0)))</f>
        <v/>
      </c>
      <c r="E273" s="1" t="str">
        <f t="array" ref="E273">IF(ROWS($D$12:E273)&gt;COUNTIFS('مسحوبات العملاء'!$D$5:$D$331,"&gt;="&amp;$F$5,'مسحوبات العملاء'!$D$5:$D$331,"&lt;="&amp;$F$6),"",INDEX('مسحوبات العملاء'!F$5:F$330,MATCH($C273,'مسحوبات العملاء'!$D$5:$D$330,0)))</f>
        <v/>
      </c>
      <c r="F273" s="1" t="str">
        <f t="array" ref="F273">IF(ROWS($D$12:F273)&gt;COUNTIFS('مسحوبات العملاء'!$D$5:$D$331,"&gt;="&amp;$F$5,'مسحوبات العملاء'!$D$5:$D$331,"&lt;="&amp;$F$6),"",INDEX('مسحوبات العملاء'!G$5:G$330,MATCH($C273,'مسحوبات العملاء'!$D$5:$D$330,0)))</f>
        <v/>
      </c>
      <c r="G273" s="1" t="str">
        <f t="array" ref="G273">IF(ROWS($D$12:G273)&gt;COUNTIFS('مسحوبات العملاء'!$D$5:$D$331,"&gt;="&amp;$F$5,'مسحوبات العملاء'!$D$5:$D$331,"&lt;="&amp;$F$6),"",INDEX('مسحوبات العملاء'!H$5:H$330,MATCH($C273,'مسحوبات العملاء'!$D$5:$D$330,0)))</f>
        <v/>
      </c>
      <c r="H273" s="1" t="str">
        <f t="array" ref="H273">IF(ROWS($D$12:H273)&gt;COUNTIFS('مسحوبات العملاء'!$D$5:$D$331,"&gt;="&amp;$F$5,'مسحوبات العملاء'!$D$5:$D$331,"&lt;="&amp;$F$6),"",INDEX('مسحوبات العملاء'!I$5:I$330,MATCH($C273,'مسحوبات العملاء'!$D$5:$D$330,0)))</f>
        <v/>
      </c>
      <c r="I273" s="1" t="str">
        <f t="array" ref="I273">IF(ROWS($D$12:I273)&gt;COUNTIFS('مسحوبات العملاء'!$D$5:$D$331,"&gt;="&amp;$F$5,'مسحوبات العملاء'!$D$5:$D$331,"&lt;="&amp;$F$6),"",INDEX('مسحوبات العملاء'!J$5:J$330,MATCH($C273,'مسحوبات العملاء'!$D$5:$D$330,0)))</f>
        <v/>
      </c>
    </row>
    <row r="274" spans="3:9">
      <c r="C274" s="13" t="str">
        <f t="array" ref="C274">IF(ROWS($C$12:C274)&gt;COUNTIFS('مسحوبات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حساب'!$F$6,ROW($F$5:$F$330)-ROW($F$5)+1),""),ROWS($F$5:F266))))</f>
        <v/>
      </c>
      <c r="D274" s="1" t="str">
        <f t="array" ref="D274">IF(ROWS($D$12:D274)&gt;COUNTIFS('مسحوبات العملاء'!$D$5:$D$331,"&gt;="&amp;$F$5,'مسحوبات العملاء'!$D$5:$D$331,"&lt;="&amp;$F$6),"",INDEX('مسحوبات العملاء'!E$5:E$330,MATCH($C274,'مسحوبات العملاء'!$D$5:$D$330,0)))</f>
        <v/>
      </c>
      <c r="E274" s="1" t="str">
        <f t="array" ref="E274">IF(ROWS($D$12:E274)&gt;COUNTIFS('مسحوبات العملاء'!$D$5:$D$331,"&gt;="&amp;$F$5,'مسحوبات العملاء'!$D$5:$D$331,"&lt;="&amp;$F$6),"",INDEX('مسحوبات العملاء'!F$5:F$330,MATCH($C274,'مسحوبات العملاء'!$D$5:$D$330,0)))</f>
        <v/>
      </c>
      <c r="F274" s="1" t="str">
        <f t="array" ref="F274">IF(ROWS($D$12:F274)&gt;COUNTIFS('مسحوبات العملاء'!$D$5:$D$331,"&gt;="&amp;$F$5,'مسحوبات العملاء'!$D$5:$D$331,"&lt;="&amp;$F$6),"",INDEX('مسحوبات العملاء'!G$5:G$330,MATCH($C274,'مسحوبات العملاء'!$D$5:$D$330,0)))</f>
        <v/>
      </c>
      <c r="G274" s="1" t="str">
        <f t="array" ref="G274">IF(ROWS($D$12:G274)&gt;COUNTIFS('مسحوبات العملاء'!$D$5:$D$331,"&gt;="&amp;$F$5,'مسحوبات العملاء'!$D$5:$D$331,"&lt;="&amp;$F$6),"",INDEX('مسحوبات العملاء'!H$5:H$330,MATCH($C274,'مسحوبات العملاء'!$D$5:$D$330,0)))</f>
        <v/>
      </c>
      <c r="H274" s="1" t="str">
        <f t="array" ref="H274">IF(ROWS($D$12:H274)&gt;COUNTIFS('مسحوبات العملاء'!$D$5:$D$331,"&gt;="&amp;$F$5,'مسحوبات العملاء'!$D$5:$D$331,"&lt;="&amp;$F$6),"",INDEX('مسحوبات العملاء'!I$5:I$330,MATCH($C274,'مسحوبات العملاء'!$D$5:$D$330,0)))</f>
        <v/>
      </c>
      <c r="I274" s="1" t="str">
        <f t="array" ref="I274">IF(ROWS($D$12:I274)&gt;COUNTIFS('مسحوبات العملاء'!$D$5:$D$331,"&gt;="&amp;$F$5,'مسحوبات العملاء'!$D$5:$D$331,"&lt;="&amp;$F$6),"",INDEX('مسحوبات العملاء'!J$5:J$330,MATCH($C274,'مسحوبات العملاء'!$D$5:$D$330,0)))</f>
        <v/>
      </c>
    </row>
    <row r="275" spans="3:9">
      <c r="C275" s="13" t="str">
        <f t="array" ref="C275">IF(ROWS($C$12:C275)&gt;COUNTIFS('مسحوبات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حساب'!$F$6,ROW($F$5:$F$330)-ROW($F$5)+1),""),ROWS($F$5:F267))))</f>
        <v/>
      </c>
      <c r="D275" s="1" t="str">
        <f t="array" ref="D275">IF(ROWS($D$12:D275)&gt;COUNTIFS('مسحوبات العملاء'!$D$5:$D$331,"&gt;="&amp;$F$5,'مسحوبات العملاء'!$D$5:$D$331,"&lt;="&amp;$F$6),"",INDEX('مسحوبات العملاء'!E$5:E$330,MATCH($C275,'مسحوبات العملاء'!$D$5:$D$330,0)))</f>
        <v/>
      </c>
      <c r="E275" s="1" t="str">
        <f t="array" ref="E275">IF(ROWS($D$12:E275)&gt;COUNTIFS('مسحوبات العملاء'!$D$5:$D$331,"&gt;="&amp;$F$5,'مسحوبات العملاء'!$D$5:$D$331,"&lt;="&amp;$F$6),"",INDEX('مسحوبات العملاء'!F$5:F$330,MATCH($C275,'مسحوبات العملاء'!$D$5:$D$330,0)))</f>
        <v/>
      </c>
      <c r="F275" s="1" t="str">
        <f t="array" ref="F275">IF(ROWS($D$12:F275)&gt;COUNTIFS('مسحوبات العملاء'!$D$5:$D$331,"&gt;="&amp;$F$5,'مسحوبات العملاء'!$D$5:$D$331,"&lt;="&amp;$F$6),"",INDEX('مسحوبات العملاء'!G$5:G$330,MATCH($C275,'مسحوبات العملاء'!$D$5:$D$330,0)))</f>
        <v/>
      </c>
      <c r="G275" s="1" t="str">
        <f t="array" ref="G275">IF(ROWS($D$12:G275)&gt;COUNTIFS('مسحوبات العملاء'!$D$5:$D$331,"&gt;="&amp;$F$5,'مسحوبات العملاء'!$D$5:$D$331,"&lt;="&amp;$F$6),"",INDEX('مسحوبات العملاء'!H$5:H$330,MATCH($C275,'مسحوبات العملاء'!$D$5:$D$330,0)))</f>
        <v/>
      </c>
      <c r="H275" s="1" t="str">
        <f t="array" ref="H275">IF(ROWS($D$12:H275)&gt;COUNTIFS('مسحوبات العملاء'!$D$5:$D$331,"&gt;="&amp;$F$5,'مسحوبات العملاء'!$D$5:$D$331,"&lt;="&amp;$F$6),"",INDEX('مسحوبات العملاء'!I$5:I$330,MATCH($C275,'مسحوبات العملاء'!$D$5:$D$330,0)))</f>
        <v/>
      </c>
      <c r="I275" s="1" t="str">
        <f t="array" ref="I275">IF(ROWS($D$12:I275)&gt;COUNTIFS('مسحوبات العملاء'!$D$5:$D$331,"&gt;="&amp;$F$5,'مسحوبات العملاء'!$D$5:$D$331,"&lt;="&amp;$F$6),"",INDEX('مسحوبات العملاء'!J$5:J$330,MATCH($C275,'مسحوبات العملاء'!$D$5:$D$330,0)))</f>
        <v/>
      </c>
    </row>
    <row r="276" spans="3:9">
      <c r="C276" s="13" t="str">
        <f t="array" ref="C276">IF(ROWS($C$12:C276)&gt;COUNTIFS('مسحوبات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حساب'!$F$6,ROW($F$5:$F$330)-ROW($F$5)+1),""),ROWS($F$5:F268))))</f>
        <v/>
      </c>
      <c r="D276" s="1" t="str">
        <f t="array" ref="D276">IF(ROWS($D$12:D276)&gt;COUNTIFS('مسحوبات العملاء'!$D$5:$D$331,"&gt;="&amp;$F$5,'مسحوبات العملاء'!$D$5:$D$331,"&lt;="&amp;$F$6),"",INDEX('مسحوبات العملاء'!E$5:E$330,MATCH($C276,'مسحوبات العملاء'!$D$5:$D$330,0)))</f>
        <v/>
      </c>
      <c r="E276" s="1" t="str">
        <f t="array" ref="E276">IF(ROWS($D$12:E276)&gt;COUNTIFS('مسحوبات العملاء'!$D$5:$D$331,"&gt;="&amp;$F$5,'مسحوبات العملاء'!$D$5:$D$331,"&lt;="&amp;$F$6),"",INDEX('مسحوبات العملاء'!F$5:F$330,MATCH($C276,'مسحوبات العملاء'!$D$5:$D$330,0)))</f>
        <v/>
      </c>
      <c r="F276" s="1" t="str">
        <f t="array" ref="F276">IF(ROWS($D$12:F276)&gt;COUNTIFS('مسحوبات العملاء'!$D$5:$D$331,"&gt;="&amp;$F$5,'مسحوبات العملاء'!$D$5:$D$331,"&lt;="&amp;$F$6),"",INDEX('مسحوبات العملاء'!G$5:G$330,MATCH($C276,'مسحوبات العملاء'!$D$5:$D$330,0)))</f>
        <v/>
      </c>
      <c r="G276" s="1" t="str">
        <f t="array" ref="G276">IF(ROWS($D$12:G276)&gt;COUNTIFS('مسحوبات العملاء'!$D$5:$D$331,"&gt;="&amp;$F$5,'مسحوبات العملاء'!$D$5:$D$331,"&lt;="&amp;$F$6),"",INDEX('مسحوبات العملاء'!H$5:H$330,MATCH($C276,'مسحوبات العملاء'!$D$5:$D$330,0)))</f>
        <v/>
      </c>
      <c r="H276" s="1" t="str">
        <f t="array" ref="H276">IF(ROWS($D$12:H276)&gt;COUNTIFS('مسحوبات العملاء'!$D$5:$D$331,"&gt;="&amp;$F$5,'مسحوبات العملاء'!$D$5:$D$331,"&lt;="&amp;$F$6),"",INDEX('مسحوبات العملاء'!I$5:I$330,MATCH($C276,'مسحوبات العملاء'!$D$5:$D$330,0)))</f>
        <v/>
      </c>
      <c r="I276" s="1" t="str">
        <f t="array" ref="I276">IF(ROWS($D$12:I276)&gt;COUNTIFS('مسحوبات العملاء'!$D$5:$D$331,"&gt;="&amp;$F$5,'مسحوبات العملاء'!$D$5:$D$331,"&lt;="&amp;$F$6),"",INDEX('مسحوبات العملاء'!J$5:J$330,MATCH($C276,'مسحوبات العملاء'!$D$5:$D$330,0)))</f>
        <v/>
      </c>
    </row>
    <row r="277" spans="3:9">
      <c r="C277" s="13" t="str">
        <f t="array" ref="C277">IF(ROWS($C$12:C277)&gt;COUNTIFS('مسحوبات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حساب'!$F$6,ROW($F$5:$F$330)-ROW($F$5)+1),""),ROWS($F$5:F269))))</f>
        <v/>
      </c>
      <c r="D277" s="1" t="str">
        <f t="array" ref="D277">IF(ROWS($D$12:D277)&gt;COUNTIFS('مسحوبات العملاء'!$D$5:$D$331,"&gt;="&amp;$F$5,'مسحوبات العملاء'!$D$5:$D$331,"&lt;="&amp;$F$6),"",INDEX('مسحوبات العملاء'!E$5:E$330,MATCH($C277,'مسحوبات العملاء'!$D$5:$D$330,0)))</f>
        <v/>
      </c>
      <c r="E277" s="1" t="str">
        <f t="array" ref="E277">IF(ROWS($D$12:E277)&gt;COUNTIFS('مسحوبات العملاء'!$D$5:$D$331,"&gt;="&amp;$F$5,'مسحوبات العملاء'!$D$5:$D$331,"&lt;="&amp;$F$6),"",INDEX('مسحوبات العملاء'!F$5:F$330,MATCH($C277,'مسحوبات العملاء'!$D$5:$D$330,0)))</f>
        <v/>
      </c>
      <c r="F277" s="1" t="str">
        <f t="array" ref="F277">IF(ROWS($D$12:F277)&gt;COUNTIFS('مسحوبات العملاء'!$D$5:$D$331,"&gt;="&amp;$F$5,'مسحوبات العملاء'!$D$5:$D$331,"&lt;="&amp;$F$6),"",INDEX('مسحوبات العملاء'!G$5:G$330,MATCH($C277,'مسحوبات العملاء'!$D$5:$D$330,0)))</f>
        <v/>
      </c>
      <c r="G277" s="1" t="str">
        <f t="array" ref="G277">IF(ROWS($D$12:G277)&gt;COUNTIFS('مسحوبات العملاء'!$D$5:$D$331,"&gt;="&amp;$F$5,'مسحوبات العملاء'!$D$5:$D$331,"&lt;="&amp;$F$6),"",INDEX('مسحوبات العملاء'!H$5:H$330,MATCH($C277,'مسحوبات العملاء'!$D$5:$D$330,0)))</f>
        <v/>
      </c>
      <c r="H277" s="1" t="str">
        <f t="array" ref="H277">IF(ROWS($D$12:H277)&gt;COUNTIFS('مسحوبات العملاء'!$D$5:$D$331,"&gt;="&amp;$F$5,'مسحوبات العملاء'!$D$5:$D$331,"&lt;="&amp;$F$6),"",INDEX('مسحوبات العملاء'!I$5:I$330,MATCH($C277,'مسحوبات العملاء'!$D$5:$D$330,0)))</f>
        <v/>
      </c>
      <c r="I277" s="1" t="str">
        <f t="array" ref="I277">IF(ROWS($D$12:I277)&gt;COUNTIFS('مسحوبات العملاء'!$D$5:$D$331,"&gt;="&amp;$F$5,'مسحوبات العملاء'!$D$5:$D$331,"&lt;="&amp;$F$6),"",INDEX('مسحوبات العملاء'!J$5:J$330,MATCH($C277,'مسحوبات العملاء'!$D$5:$D$330,0)))</f>
        <v/>
      </c>
    </row>
    <row r="278" spans="3:9">
      <c r="C278" s="13" t="str">
        <f t="array" ref="C278">IF(ROWS($C$12:C278)&gt;COUNTIFS('مسحوبات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حساب'!$F$6,ROW($F$5:$F$330)-ROW($F$5)+1),""),ROWS($F$5:F270))))</f>
        <v/>
      </c>
      <c r="D278" s="1" t="str">
        <f t="array" ref="D278">IF(ROWS($D$12:D278)&gt;COUNTIFS('مسحوبات العملاء'!$D$5:$D$331,"&gt;="&amp;$F$5,'مسحوبات العملاء'!$D$5:$D$331,"&lt;="&amp;$F$6),"",INDEX('مسحوبات العملاء'!E$5:E$330,MATCH($C278,'مسحوبات العملاء'!$D$5:$D$330,0)))</f>
        <v/>
      </c>
      <c r="E278" s="1" t="str">
        <f t="array" ref="E278">IF(ROWS($D$12:E278)&gt;COUNTIFS('مسحوبات العملاء'!$D$5:$D$331,"&gt;="&amp;$F$5,'مسحوبات العملاء'!$D$5:$D$331,"&lt;="&amp;$F$6),"",INDEX('مسحوبات العملاء'!F$5:F$330,MATCH($C278,'مسحوبات العملاء'!$D$5:$D$330,0)))</f>
        <v/>
      </c>
      <c r="F278" s="1" t="str">
        <f t="array" ref="F278">IF(ROWS($D$12:F278)&gt;COUNTIFS('مسحوبات العملاء'!$D$5:$D$331,"&gt;="&amp;$F$5,'مسحوبات العملاء'!$D$5:$D$331,"&lt;="&amp;$F$6),"",INDEX('مسحوبات العملاء'!G$5:G$330,MATCH($C278,'مسحوبات العملاء'!$D$5:$D$330,0)))</f>
        <v/>
      </c>
      <c r="G278" s="1" t="str">
        <f t="array" ref="G278">IF(ROWS($D$12:G278)&gt;COUNTIFS('مسحوبات العملاء'!$D$5:$D$331,"&gt;="&amp;$F$5,'مسحوبات العملاء'!$D$5:$D$331,"&lt;="&amp;$F$6),"",INDEX('مسحوبات العملاء'!H$5:H$330,MATCH($C278,'مسحوبات العملاء'!$D$5:$D$330,0)))</f>
        <v/>
      </c>
      <c r="H278" s="1" t="str">
        <f t="array" ref="H278">IF(ROWS($D$12:H278)&gt;COUNTIFS('مسحوبات العملاء'!$D$5:$D$331,"&gt;="&amp;$F$5,'مسحوبات العملاء'!$D$5:$D$331,"&lt;="&amp;$F$6),"",INDEX('مسحوبات العملاء'!I$5:I$330,MATCH($C278,'مسحوبات العملاء'!$D$5:$D$330,0)))</f>
        <v/>
      </c>
      <c r="I278" s="1" t="str">
        <f t="array" ref="I278">IF(ROWS($D$12:I278)&gt;COUNTIFS('مسحوبات العملاء'!$D$5:$D$331,"&gt;="&amp;$F$5,'مسحوبات العملاء'!$D$5:$D$331,"&lt;="&amp;$F$6),"",INDEX('مسحوبات العملاء'!J$5:J$330,MATCH($C278,'مسحوبات العملاء'!$D$5:$D$330,0)))</f>
        <v/>
      </c>
    </row>
    <row r="279" spans="3:9">
      <c r="C279" s="13" t="str">
        <f t="array" ref="C279">IF(ROWS($C$12:C279)&gt;COUNTIFS('مسحوبات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حساب'!$F$6,ROW($F$5:$F$330)-ROW($F$5)+1),""),ROWS($F$5:F271))))</f>
        <v/>
      </c>
      <c r="D279" s="1" t="str">
        <f t="array" ref="D279">IF(ROWS($D$12:D279)&gt;COUNTIFS('مسحوبات العملاء'!$D$5:$D$331,"&gt;="&amp;$F$5,'مسحوبات العملاء'!$D$5:$D$331,"&lt;="&amp;$F$6),"",INDEX('مسحوبات العملاء'!E$5:E$330,MATCH($C279,'مسحوبات العملاء'!$D$5:$D$330,0)))</f>
        <v/>
      </c>
      <c r="E279" s="1" t="str">
        <f t="array" ref="E279">IF(ROWS($D$12:E279)&gt;COUNTIFS('مسحوبات العملاء'!$D$5:$D$331,"&gt;="&amp;$F$5,'مسحوبات العملاء'!$D$5:$D$331,"&lt;="&amp;$F$6),"",INDEX('مسحوبات العملاء'!F$5:F$330,MATCH($C279,'مسحوبات العملاء'!$D$5:$D$330,0)))</f>
        <v/>
      </c>
      <c r="F279" s="1" t="str">
        <f t="array" ref="F279">IF(ROWS($D$12:F279)&gt;COUNTIFS('مسحوبات العملاء'!$D$5:$D$331,"&gt;="&amp;$F$5,'مسحوبات العملاء'!$D$5:$D$331,"&lt;="&amp;$F$6),"",INDEX('مسحوبات العملاء'!G$5:G$330,MATCH($C279,'مسحوبات العملاء'!$D$5:$D$330,0)))</f>
        <v/>
      </c>
      <c r="G279" s="1" t="str">
        <f t="array" ref="G279">IF(ROWS($D$12:G279)&gt;COUNTIFS('مسحوبات العملاء'!$D$5:$D$331,"&gt;="&amp;$F$5,'مسحوبات العملاء'!$D$5:$D$331,"&lt;="&amp;$F$6),"",INDEX('مسحوبات العملاء'!H$5:H$330,MATCH($C279,'مسحوبات العملاء'!$D$5:$D$330,0)))</f>
        <v/>
      </c>
      <c r="H279" s="1" t="str">
        <f t="array" ref="H279">IF(ROWS($D$12:H279)&gt;COUNTIFS('مسحوبات العملاء'!$D$5:$D$331,"&gt;="&amp;$F$5,'مسحوبات العملاء'!$D$5:$D$331,"&lt;="&amp;$F$6),"",INDEX('مسحوبات العملاء'!I$5:I$330,MATCH($C279,'مسحوبات العملاء'!$D$5:$D$330,0)))</f>
        <v/>
      </c>
      <c r="I279" s="1" t="str">
        <f t="array" ref="I279">IF(ROWS($D$12:I279)&gt;COUNTIFS('مسحوبات العملاء'!$D$5:$D$331,"&gt;="&amp;$F$5,'مسحوبات العملاء'!$D$5:$D$331,"&lt;="&amp;$F$6),"",INDEX('مسحوبات العملاء'!J$5:J$330,MATCH($C279,'مسحوبات العملاء'!$D$5:$D$330,0)))</f>
        <v/>
      </c>
    </row>
    <row r="280" spans="3:9">
      <c r="C280" s="13" t="str">
        <f t="array" ref="C280">IF(ROWS($C$12:C280)&gt;COUNTIFS('مسحوبات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حساب'!$F$6,ROW($F$5:$F$330)-ROW($F$5)+1),""),ROWS($F$5:F272))))</f>
        <v/>
      </c>
      <c r="D280" s="1" t="str">
        <f t="array" ref="D280">IF(ROWS($D$12:D280)&gt;COUNTIFS('مسحوبات العملاء'!$D$5:$D$331,"&gt;="&amp;$F$5,'مسحوبات العملاء'!$D$5:$D$331,"&lt;="&amp;$F$6),"",INDEX('مسحوبات العملاء'!E$5:E$330,MATCH($C280,'مسحوبات العملاء'!$D$5:$D$330,0)))</f>
        <v/>
      </c>
      <c r="E280" s="1" t="str">
        <f t="array" ref="E280">IF(ROWS($D$12:E280)&gt;COUNTIFS('مسحوبات العملاء'!$D$5:$D$331,"&gt;="&amp;$F$5,'مسحوبات العملاء'!$D$5:$D$331,"&lt;="&amp;$F$6),"",INDEX('مسحوبات العملاء'!F$5:F$330,MATCH($C280,'مسحوبات العملاء'!$D$5:$D$330,0)))</f>
        <v/>
      </c>
      <c r="F280" s="1" t="str">
        <f t="array" ref="F280">IF(ROWS($D$12:F280)&gt;COUNTIFS('مسحوبات العملاء'!$D$5:$D$331,"&gt;="&amp;$F$5,'مسحوبات العملاء'!$D$5:$D$331,"&lt;="&amp;$F$6),"",INDEX('مسحوبات العملاء'!G$5:G$330,MATCH($C280,'مسحوبات العملاء'!$D$5:$D$330,0)))</f>
        <v/>
      </c>
      <c r="G280" s="1" t="str">
        <f t="array" ref="G280">IF(ROWS($D$12:G280)&gt;COUNTIFS('مسحوبات العملاء'!$D$5:$D$331,"&gt;="&amp;$F$5,'مسحوبات العملاء'!$D$5:$D$331,"&lt;="&amp;$F$6),"",INDEX('مسحوبات العملاء'!H$5:H$330,MATCH($C280,'مسحوبات العملاء'!$D$5:$D$330,0)))</f>
        <v/>
      </c>
      <c r="H280" s="1" t="str">
        <f t="array" ref="H280">IF(ROWS($D$12:H280)&gt;COUNTIFS('مسحوبات العملاء'!$D$5:$D$331,"&gt;="&amp;$F$5,'مسحوبات العملاء'!$D$5:$D$331,"&lt;="&amp;$F$6),"",INDEX('مسحوبات العملاء'!I$5:I$330,MATCH($C280,'مسحوبات العملاء'!$D$5:$D$330,0)))</f>
        <v/>
      </c>
      <c r="I280" s="1" t="str">
        <f t="array" ref="I280">IF(ROWS($D$12:I280)&gt;COUNTIFS('مسحوبات العملاء'!$D$5:$D$331,"&gt;="&amp;$F$5,'مسحوبات العملاء'!$D$5:$D$331,"&lt;="&amp;$F$6),"",INDEX('مسحوبات العملاء'!J$5:J$330,MATCH($C280,'مسحوبات العملاء'!$D$5:$D$330,0)))</f>
        <v/>
      </c>
    </row>
    <row r="281" spans="3:9">
      <c r="C281" s="13" t="str">
        <f t="array" ref="C281">IF(ROWS($C$12:C281)&gt;COUNTIFS('مسحوبات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حساب'!$F$6,ROW($F$5:$F$330)-ROW($F$5)+1),""),ROWS($F$5:F273))))</f>
        <v/>
      </c>
      <c r="D281" s="1" t="str">
        <f t="array" ref="D281">IF(ROWS($D$12:D281)&gt;COUNTIFS('مسحوبات العملاء'!$D$5:$D$331,"&gt;="&amp;$F$5,'مسحوبات العملاء'!$D$5:$D$331,"&lt;="&amp;$F$6),"",INDEX('مسحوبات العملاء'!E$5:E$330,MATCH($C281,'مسحوبات العملاء'!$D$5:$D$330,0)))</f>
        <v/>
      </c>
      <c r="E281" s="1" t="str">
        <f t="array" ref="E281">IF(ROWS($D$12:E281)&gt;COUNTIFS('مسحوبات العملاء'!$D$5:$D$331,"&gt;="&amp;$F$5,'مسحوبات العملاء'!$D$5:$D$331,"&lt;="&amp;$F$6),"",INDEX('مسحوبات العملاء'!F$5:F$330,MATCH($C281,'مسحوبات العملاء'!$D$5:$D$330,0)))</f>
        <v/>
      </c>
      <c r="F281" s="1" t="str">
        <f t="array" ref="F281">IF(ROWS($D$12:F281)&gt;COUNTIFS('مسحوبات العملاء'!$D$5:$D$331,"&gt;="&amp;$F$5,'مسحوبات العملاء'!$D$5:$D$331,"&lt;="&amp;$F$6),"",INDEX('مسحوبات العملاء'!G$5:G$330,MATCH($C281,'مسحوبات العملاء'!$D$5:$D$330,0)))</f>
        <v/>
      </c>
      <c r="G281" s="1" t="str">
        <f t="array" ref="G281">IF(ROWS($D$12:G281)&gt;COUNTIFS('مسحوبات العملاء'!$D$5:$D$331,"&gt;="&amp;$F$5,'مسحوبات العملاء'!$D$5:$D$331,"&lt;="&amp;$F$6),"",INDEX('مسحوبات العملاء'!H$5:H$330,MATCH($C281,'مسحوبات العملاء'!$D$5:$D$330,0)))</f>
        <v/>
      </c>
      <c r="H281" s="1" t="str">
        <f t="array" ref="H281">IF(ROWS($D$12:H281)&gt;COUNTIFS('مسحوبات العملاء'!$D$5:$D$331,"&gt;="&amp;$F$5,'مسحوبات العملاء'!$D$5:$D$331,"&lt;="&amp;$F$6),"",INDEX('مسحوبات العملاء'!I$5:I$330,MATCH($C281,'مسحوبات العملاء'!$D$5:$D$330,0)))</f>
        <v/>
      </c>
      <c r="I281" s="1" t="str">
        <f t="array" ref="I281">IF(ROWS($D$12:I281)&gt;COUNTIFS('مسحوبات العملاء'!$D$5:$D$331,"&gt;="&amp;$F$5,'مسحوبات العملاء'!$D$5:$D$331,"&lt;="&amp;$F$6),"",INDEX('مسحوبات العملاء'!J$5:J$330,MATCH($C281,'مسحوبات العملاء'!$D$5:$D$330,0)))</f>
        <v/>
      </c>
    </row>
    <row r="282" spans="3:9">
      <c r="C282" s="13" t="str">
        <f t="array" ref="C282">IF(ROWS($C$12:C282)&gt;COUNTIFS('مسحوبات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حساب'!$F$6,ROW($F$5:$F$330)-ROW($F$5)+1),""),ROWS($F$5:F274))))</f>
        <v/>
      </c>
      <c r="D282" s="1" t="str">
        <f t="array" ref="D282">IF(ROWS($D$12:D282)&gt;COUNTIFS('مسحوبات العملاء'!$D$5:$D$331,"&gt;="&amp;$F$5,'مسحوبات العملاء'!$D$5:$D$331,"&lt;="&amp;$F$6),"",INDEX('مسحوبات العملاء'!E$5:E$330,MATCH($C282,'مسحوبات العملاء'!$D$5:$D$330,0)))</f>
        <v/>
      </c>
      <c r="E282" s="1" t="str">
        <f t="array" ref="E282">IF(ROWS($D$12:E282)&gt;COUNTIFS('مسحوبات العملاء'!$D$5:$D$331,"&gt;="&amp;$F$5,'مسحوبات العملاء'!$D$5:$D$331,"&lt;="&amp;$F$6),"",INDEX('مسحوبات العملاء'!F$5:F$330,MATCH($C282,'مسحوبات العملاء'!$D$5:$D$330,0)))</f>
        <v/>
      </c>
      <c r="F282" s="1" t="str">
        <f t="array" ref="F282">IF(ROWS($D$12:F282)&gt;COUNTIFS('مسحوبات العملاء'!$D$5:$D$331,"&gt;="&amp;$F$5,'مسحوبات العملاء'!$D$5:$D$331,"&lt;="&amp;$F$6),"",INDEX('مسحوبات العملاء'!G$5:G$330,MATCH($C282,'مسحوبات العملاء'!$D$5:$D$330,0)))</f>
        <v/>
      </c>
      <c r="G282" s="1" t="str">
        <f t="array" ref="G282">IF(ROWS($D$12:G282)&gt;COUNTIFS('مسحوبات العملاء'!$D$5:$D$331,"&gt;="&amp;$F$5,'مسحوبات العملاء'!$D$5:$D$331,"&lt;="&amp;$F$6),"",INDEX('مسحوبات العملاء'!H$5:H$330,MATCH($C282,'مسحوبات العملاء'!$D$5:$D$330,0)))</f>
        <v/>
      </c>
      <c r="H282" s="1" t="str">
        <f t="array" ref="H282">IF(ROWS($D$12:H282)&gt;COUNTIFS('مسحوبات العملاء'!$D$5:$D$331,"&gt;="&amp;$F$5,'مسحوبات العملاء'!$D$5:$D$331,"&lt;="&amp;$F$6),"",INDEX('مسحوبات العملاء'!I$5:I$330,MATCH($C282,'مسحوبات العملاء'!$D$5:$D$330,0)))</f>
        <v/>
      </c>
      <c r="I282" s="1" t="str">
        <f t="array" ref="I282">IF(ROWS($D$12:I282)&gt;COUNTIFS('مسحوبات العملاء'!$D$5:$D$331,"&gt;="&amp;$F$5,'مسحوبات العملاء'!$D$5:$D$331,"&lt;="&amp;$F$6),"",INDEX('مسحوبات العملاء'!J$5:J$330,MATCH($C282,'مسحوبات العملاء'!$D$5:$D$330,0)))</f>
        <v/>
      </c>
    </row>
    <row r="283" spans="3:9">
      <c r="C283" s="13" t="str">
        <f t="array" ref="C283">IF(ROWS($C$12:C283)&gt;COUNTIFS('مسحوبات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حساب'!$F$6,ROW($F$5:$F$330)-ROW($F$5)+1),""),ROWS($F$5:F275))))</f>
        <v/>
      </c>
      <c r="D283" s="1" t="str">
        <f t="array" ref="D283">IF(ROWS($D$12:D283)&gt;COUNTIFS('مسحوبات العملاء'!$D$5:$D$331,"&gt;="&amp;$F$5,'مسحوبات العملاء'!$D$5:$D$331,"&lt;="&amp;$F$6),"",INDEX('مسحوبات العملاء'!E$5:E$330,MATCH($C283,'مسحوبات العملاء'!$D$5:$D$330,0)))</f>
        <v/>
      </c>
      <c r="E283" s="1" t="str">
        <f t="array" ref="E283">IF(ROWS($D$12:E283)&gt;COUNTIFS('مسحوبات العملاء'!$D$5:$D$331,"&gt;="&amp;$F$5,'مسحوبات العملاء'!$D$5:$D$331,"&lt;="&amp;$F$6),"",INDEX('مسحوبات العملاء'!F$5:F$330,MATCH($C283,'مسحوبات العملاء'!$D$5:$D$330,0)))</f>
        <v/>
      </c>
      <c r="F283" s="1" t="str">
        <f t="array" ref="F283">IF(ROWS($D$12:F283)&gt;COUNTIFS('مسحوبات العملاء'!$D$5:$D$331,"&gt;="&amp;$F$5,'مسحوبات العملاء'!$D$5:$D$331,"&lt;="&amp;$F$6),"",INDEX('مسحوبات العملاء'!G$5:G$330,MATCH($C283,'مسحوبات العملاء'!$D$5:$D$330,0)))</f>
        <v/>
      </c>
      <c r="G283" s="1" t="str">
        <f t="array" ref="G283">IF(ROWS($D$12:G283)&gt;COUNTIFS('مسحوبات العملاء'!$D$5:$D$331,"&gt;="&amp;$F$5,'مسحوبات العملاء'!$D$5:$D$331,"&lt;="&amp;$F$6),"",INDEX('مسحوبات العملاء'!H$5:H$330,MATCH($C283,'مسحوبات العملاء'!$D$5:$D$330,0)))</f>
        <v/>
      </c>
      <c r="H283" s="1" t="str">
        <f t="array" ref="H283">IF(ROWS($D$12:H283)&gt;COUNTIFS('مسحوبات العملاء'!$D$5:$D$331,"&gt;="&amp;$F$5,'مسحوبات العملاء'!$D$5:$D$331,"&lt;="&amp;$F$6),"",INDEX('مسحوبات العملاء'!I$5:I$330,MATCH($C283,'مسحوبات العملاء'!$D$5:$D$330,0)))</f>
        <v/>
      </c>
      <c r="I283" s="1" t="str">
        <f t="array" ref="I283">IF(ROWS($D$12:I283)&gt;COUNTIFS('مسحوبات العملاء'!$D$5:$D$331,"&gt;="&amp;$F$5,'مسحوبات العملاء'!$D$5:$D$331,"&lt;="&amp;$F$6),"",INDEX('مسحوبات العملاء'!J$5:J$330,MATCH($C283,'مسحوبات العملاء'!$D$5:$D$330,0)))</f>
        <v/>
      </c>
    </row>
    <row r="284" spans="3:9">
      <c r="C284" s="13" t="str">
        <f t="array" ref="C284">IF(ROWS($C$12:C284)&gt;COUNTIFS('مسحوبات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حساب'!$F$6,ROW($F$5:$F$330)-ROW($F$5)+1),""),ROWS($F$5:F276))))</f>
        <v/>
      </c>
      <c r="D284" s="1" t="str">
        <f t="array" ref="D284">IF(ROWS($D$12:D284)&gt;COUNTIFS('مسحوبات العملاء'!$D$5:$D$331,"&gt;="&amp;$F$5,'مسحوبات العملاء'!$D$5:$D$331,"&lt;="&amp;$F$6),"",INDEX('مسحوبات العملاء'!E$5:E$330,MATCH($C284,'مسحوبات العملاء'!$D$5:$D$330,0)))</f>
        <v/>
      </c>
      <c r="E284" s="1" t="str">
        <f t="array" ref="E284">IF(ROWS($D$12:E284)&gt;COUNTIFS('مسحوبات العملاء'!$D$5:$D$331,"&gt;="&amp;$F$5,'مسحوبات العملاء'!$D$5:$D$331,"&lt;="&amp;$F$6),"",INDEX('مسحوبات العملاء'!F$5:F$330,MATCH($C284,'مسحوبات العملاء'!$D$5:$D$330,0)))</f>
        <v/>
      </c>
      <c r="F284" s="1" t="str">
        <f t="array" ref="F284">IF(ROWS($D$12:F284)&gt;COUNTIFS('مسحوبات العملاء'!$D$5:$D$331,"&gt;="&amp;$F$5,'مسحوبات العملاء'!$D$5:$D$331,"&lt;="&amp;$F$6),"",INDEX('مسحوبات العملاء'!G$5:G$330,MATCH($C284,'مسحوبات العملاء'!$D$5:$D$330,0)))</f>
        <v/>
      </c>
      <c r="G284" s="1" t="str">
        <f t="array" ref="G284">IF(ROWS($D$12:G284)&gt;COUNTIFS('مسحوبات العملاء'!$D$5:$D$331,"&gt;="&amp;$F$5,'مسحوبات العملاء'!$D$5:$D$331,"&lt;="&amp;$F$6),"",INDEX('مسحوبات العملاء'!H$5:H$330,MATCH($C284,'مسحوبات العملاء'!$D$5:$D$330,0)))</f>
        <v/>
      </c>
      <c r="H284" s="1" t="str">
        <f t="array" ref="H284">IF(ROWS($D$12:H284)&gt;COUNTIFS('مسحوبات العملاء'!$D$5:$D$331,"&gt;="&amp;$F$5,'مسحوبات العملاء'!$D$5:$D$331,"&lt;="&amp;$F$6),"",INDEX('مسحوبات العملاء'!I$5:I$330,MATCH($C284,'مسحوبات العملاء'!$D$5:$D$330,0)))</f>
        <v/>
      </c>
      <c r="I284" s="1" t="str">
        <f t="array" ref="I284">IF(ROWS($D$12:I284)&gt;COUNTIFS('مسحوبات العملاء'!$D$5:$D$331,"&gt;="&amp;$F$5,'مسحوبات العملاء'!$D$5:$D$331,"&lt;="&amp;$F$6),"",INDEX('مسحوبات العملاء'!J$5:J$330,MATCH($C284,'مسحوبات العملاء'!$D$5:$D$330,0)))</f>
        <v/>
      </c>
    </row>
    <row r="285" spans="3:9">
      <c r="C285" s="13" t="str">
        <f t="array" ref="C285">IF(ROWS($C$12:C285)&gt;COUNTIFS('مسحوبات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حساب'!$F$6,ROW($F$5:$F$330)-ROW($F$5)+1),""),ROWS($F$5:F277))))</f>
        <v/>
      </c>
      <c r="D285" s="1" t="str">
        <f t="array" ref="D285">IF(ROWS($D$12:D285)&gt;COUNTIFS('مسحوبات العملاء'!$D$5:$D$331,"&gt;="&amp;$F$5,'مسحوبات العملاء'!$D$5:$D$331,"&lt;="&amp;$F$6),"",INDEX('مسحوبات العملاء'!E$5:E$330,MATCH($C285,'مسحوبات العملاء'!$D$5:$D$330,0)))</f>
        <v/>
      </c>
      <c r="E285" s="1" t="str">
        <f t="array" ref="E285">IF(ROWS($D$12:E285)&gt;COUNTIFS('مسحوبات العملاء'!$D$5:$D$331,"&gt;="&amp;$F$5,'مسحوبات العملاء'!$D$5:$D$331,"&lt;="&amp;$F$6),"",INDEX('مسحوبات العملاء'!F$5:F$330,MATCH($C285,'مسحوبات العملاء'!$D$5:$D$330,0)))</f>
        <v/>
      </c>
      <c r="F285" s="1" t="str">
        <f t="array" ref="F285">IF(ROWS($D$12:F285)&gt;COUNTIFS('مسحوبات العملاء'!$D$5:$D$331,"&gt;="&amp;$F$5,'مسحوبات العملاء'!$D$5:$D$331,"&lt;="&amp;$F$6),"",INDEX('مسحوبات العملاء'!G$5:G$330,MATCH($C285,'مسحوبات العملاء'!$D$5:$D$330,0)))</f>
        <v/>
      </c>
      <c r="G285" s="1" t="str">
        <f t="array" ref="G285">IF(ROWS($D$12:G285)&gt;COUNTIFS('مسحوبات العملاء'!$D$5:$D$331,"&gt;="&amp;$F$5,'مسحوبات العملاء'!$D$5:$D$331,"&lt;="&amp;$F$6),"",INDEX('مسحوبات العملاء'!H$5:H$330,MATCH($C285,'مسحوبات العملاء'!$D$5:$D$330,0)))</f>
        <v/>
      </c>
      <c r="H285" s="1" t="str">
        <f t="array" ref="H285">IF(ROWS($D$12:H285)&gt;COUNTIFS('مسحوبات العملاء'!$D$5:$D$331,"&gt;="&amp;$F$5,'مسحوبات العملاء'!$D$5:$D$331,"&lt;="&amp;$F$6),"",INDEX('مسحوبات العملاء'!I$5:I$330,MATCH($C285,'مسحوبات العملاء'!$D$5:$D$330,0)))</f>
        <v/>
      </c>
      <c r="I285" s="1" t="str">
        <f t="array" ref="I285">IF(ROWS($D$12:I285)&gt;COUNTIFS('مسحوبات العملاء'!$D$5:$D$331,"&gt;="&amp;$F$5,'مسحوبات العملاء'!$D$5:$D$331,"&lt;="&amp;$F$6),"",INDEX('مسحوبات العملاء'!J$5:J$330,MATCH($C285,'مسحوبات العملاء'!$D$5:$D$330,0)))</f>
        <v/>
      </c>
    </row>
    <row r="286" spans="3:9">
      <c r="C286" s="13" t="str">
        <f t="array" ref="C286">IF(ROWS($C$12:C286)&gt;COUNTIFS('مسحوبات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حساب'!$F$6,ROW($F$5:$F$330)-ROW($F$5)+1),""),ROWS($F$5:F278))))</f>
        <v/>
      </c>
      <c r="D286" s="1" t="str">
        <f t="array" ref="D286">IF(ROWS($D$12:D286)&gt;COUNTIFS('مسحوبات العملاء'!$D$5:$D$331,"&gt;="&amp;$F$5,'مسحوبات العملاء'!$D$5:$D$331,"&lt;="&amp;$F$6),"",INDEX('مسحوبات العملاء'!E$5:E$330,MATCH($C286,'مسحوبات العملاء'!$D$5:$D$330,0)))</f>
        <v/>
      </c>
      <c r="E286" s="1" t="str">
        <f t="array" ref="E286">IF(ROWS($D$12:E286)&gt;COUNTIFS('مسحوبات العملاء'!$D$5:$D$331,"&gt;="&amp;$F$5,'مسحوبات العملاء'!$D$5:$D$331,"&lt;="&amp;$F$6),"",INDEX('مسحوبات العملاء'!F$5:F$330,MATCH($C286,'مسحوبات العملاء'!$D$5:$D$330,0)))</f>
        <v/>
      </c>
      <c r="F286" s="1" t="str">
        <f t="array" ref="F286">IF(ROWS($D$12:F286)&gt;COUNTIFS('مسحوبات العملاء'!$D$5:$D$331,"&gt;="&amp;$F$5,'مسحوبات العملاء'!$D$5:$D$331,"&lt;="&amp;$F$6),"",INDEX('مسحوبات العملاء'!G$5:G$330,MATCH($C286,'مسحوبات العملاء'!$D$5:$D$330,0)))</f>
        <v/>
      </c>
      <c r="G286" s="1" t="str">
        <f t="array" ref="G286">IF(ROWS($D$12:G286)&gt;COUNTIFS('مسحوبات العملاء'!$D$5:$D$331,"&gt;="&amp;$F$5,'مسحوبات العملاء'!$D$5:$D$331,"&lt;="&amp;$F$6),"",INDEX('مسحوبات العملاء'!H$5:H$330,MATCH($C286,'مسحوبات العملاء'!$D$5:$D$330,0)))</f>
        <v/>
      </c>
      <c r="H286" s="1" t="str">
        <f t="array" ref="H286">IF(ROWS($D$12:H286)&gt;COUNTIFS('مسحوبات العملاء'!$D$5:$D$331,"&gt;="&amp;$F$5,'مسحوبات العملاء'!$D$5:$D$331,"&lt;="&amp;$F$6),"",INDEX('مسحوبات العملاء'!I$5:I$330,MATCH($C286,'مسحوبات العملاء'!$D$5:$D$330,0)))</f>
        <v/>
      </c>
      <c r="I286" s="1" t="str">
        <f t="array" ref="I286">IF(ROWS($D$12:I286)&gt;COUNTIFS('مسحوبات العملاء'!$D$5:$D$331,"&gt;="&amp;$F$5,'مسحوبات العملاء'!$D$5:$D$331,"&lt;="&amp;$F$6),"",INDEX('مسحوبات العملاء'!J$5:J$330,MATCH($C286,'مسحوبات العملاء'!$D$5:$D$330,0)))</f>
        <v/>
      </c>
    </row>
    <row r="287" spans="3:9">
      <c r="C287" s="13" t="str">
        <f t="array" ref="C287">IF(ROWS($C$12:C287)&gt;COUNTIFS('مسحوبات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حساب'!$F$6,ROW($F$5:$F$330)-ROW($F$5)+1),""),ROWS($F$5:F279))))</f>
        <v/>
      </c>
      <c r="D287" s="1" t="str">
        <f t="array" ref="D287">IF(ROWS($D$12:D287)&gt;COUNTIFS('مسحوبات العملاء'!$D$5:$D$331,"&gt;="&amp;$F$5,'مسحوبات العملاء'!$D$5:$D$331,"&lt;="&amp;$F$6),"",INDEX('مسحوبات العملاء'!E$5:E$330,MATCH($C287,'مسحوبات العملاء'!$D$5:$D$330,0)))</f>
        <v/>
      </c>
      <c r="E287" s="1" t="str">
        <f t="array" ref="E287">IF(ROWS($D$12:E287)&gt;COUNTIFS('مسحوبات العملاء'!$D$5:$D$331,"&gt;="&amp;$F$5,'مسحوبات العملاء'!$D$5:$D$331,"&lt;="&amp;$F$6),"",INDEX('مسحوبات العملاء'!F$5:F$330,MATCH($C287,'مسحوبات العملاء'!$D$5:$D$330,0)))</f>
        <v/>
      </c>
      <c r="F287" s="1" t="str">
        <f t="array" ref="F287">IF(ROWS($D$12:F287)&gt;COUNTIFS('مسحوبات العملاء'!$D$5:$D$331,"&gt;="&amp;$F$5,'مسحوبات العملاء'!$D$5:$D$331,"&lt;="&amp;$F$6),"",INDEX('مسحوبات العملاء'!G$5:G$330,MATCH($C287,'مسحوبات العملاء'!$D$5:$D$330,0)))</f>
        <v/>
      </c>
      <c r="G287" s="1" t="str">
        <f t="array" ref="G287">IF(ROWS($D$12:G287)&gt;COUNTIFS('مسحوبات العملاء'!$D$5:$D$331,"&gt;="&amp;$F$5,'مسحوبات العملاء'!$D$5:$D$331,"&lt;="&amp;$F$6),"",INDEX('مسحوبات العملاء'!H$5:H$330,MATCH($C287,'مسحوبات العملاء'!$D$5:$D$330,0)))</f>
        <v/>
      </c>
      <c r="H287" s="1" t="str">
        <f t="array" ref="H287">IF(ROWS($D$12:H287)&gt;COUNTIFS('مسحوبات العملاء'!$D$5:$D$331,"&gt;="&amp;$F$5,'مسحوبات العملاء'!$D$5:$D$331,"&lt;="&amp;$F$6),"",INDEX('مسحوبات العملاء'!I$5:I$330,MATCH($C287,'مسحوبات العملاء'!$D$5:$D$330,0)))</f>
        <v/>
      </c>
      <c r="I287" s="1" t="str">
        <f t="array" ref="I287">IF(ROWS($D$12:I287)&gt;COUNTIFS('مسحوبات العملاء'!$D$5:$D$331,"&gt;="&amp;$F$5,'مسحوبات العملاء'!$D$5:$D$331,"&lt;="&amp;$F$6),"",INDEX('مسحوبات العملاء'!J$5:J$330,MATCH($C287,'مسحوبات العملاء'!$D$5:$D$330,0)))</f>
        <v/>
      </c>
    </row>
    <row r="288" spans="3:9">
      <c r="C288" s="13" t="str">
        <f t="array" ref="C288">IF(ROWS($C$12:C288)&gt;COUNTIFS('مسحوبات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حساب'!$F$6,ROW($F$5:$F$330)-ROW($F$5)+1),""),ROWS($F$5:F280))))</f>
        <v/>
      </c>
      <c r="D288" s="1" t="str">
        <f t="array" ref="D288">IF(ROWS($D$12:D288)&gt;COUNTIFS('مسحوبات العملاء'!$D$5:$D$331,"&gt;="&amp;$F$5,'مسحوبات العملاء'!$D$5:$D$331,"&lt;="&amp;$F$6),"",INDEX('مسحوبات العملاء'!E$5:E$330,MATCH($C288,'مسحوبات العملاء'!$D$5:$D$330,0)))</f>
        <v/>
      </c>
      <c r="E288" s="1" t="str">
        <f t="array" ref="E288">IF(ROWS($D$12:E288)&gt;COUNTIFS('مسحوبات العملاء'!$D$5:$D$331,"&gt;="&amp;$F$5,'مسحوبات العملاء'!$D$5:$D$331,"&lt;="&amp;$F$6),"",INDEX('مسحوبات العملاء'!F$5:F$330,MATCH($C288,'مسحوبات العملاء'!$D$5:$D$330,0)))</f>
        <v/>
      </c>
      <c r="F288" s="1" t="str">
        <f t="array" ref="F288">IF(ROWS($D$12:F288)&gt;COUNTIFS('مسحوبات العملاء'!$D$5:$D$331,"&gt;="&amp;$F$5,'مسحوبات العملاء'!$D$5:$D$331,"&lt;="&amp;$F$6),"",INDEX('مسحوبات العملاء'!G$5:G$330,MATCH($C288,'مسحوبات العملاء'!$D$5:$D$330,0)))</f>
        <v/>
      </c>
      <c r="G288" s="1" t="str">
        <f t="array" ref="G288">IF(ROWS($D$12:G288)&gt;COUNTIFS('مسحوبات العملاء'!$D$5:$D$331,"&gt;="&amp;$F$5,'مسحوبات العملاء'!$D$5:$D$331,"&lt;="&amp;$F$6),"",INDEX('مسحوبات العملاء'!H$5:H$330,MATCH($C288,'مسحوبات العملاء'!$D$5:$D$330,0)))</f>
        <v/>
      </c>
      <c r="H288" s="1" t="str">
        <f t="array" ref="H288">IF(ROWS($D$12:H288)&gt;COUNTIFS('مسحوبات العملاء'!$D$5:$D$331,"&gt;="&amp;$F$5,'مسحوبات العملاء'!$D$5:$D$331,"&lt;="&amp;$F$6),"",INDEX('مسحوبات العملاء'!I$5:I$330,MATCH($C288,'مسحوبات العملاء'!$D$5:$D$330,0)))</f>
        <v/>
      </c>
      <c r="I288" s="1" t="str">
        <f t="array" ref="I288">IF(ROWS($D$12:I288)&gt;COUNTIFS('مسحوبات العملاء'!$D$5:$D$331,"&gt;="&amp;$F$5,'مسحوبات العملاء'!$D$5:$D$331,"&lt;="&amp;$F$6),"",INDEX('مسحوبات العملاء'!J$5:J$330,MATCH($C288,'مسحوبات العملاء'!$D$5:$D$330,0)))</f>
        <v/>
      </c>
    </row>
    <row r="289" spans="3:9">
      <c r="C289" s="13" t="str">
        <f t="array" ref="C289">IF(ROWS($C$12:C289)&gt;COUNTIFS('مسحوبات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حساب'!$F$6,ROW($F$5:$F$330)-ROW($F$5)+1),""),ROWS($F$5:F281))))</f>
        <v/>
      </c>
      <c r="D289" s="1" t="str">
        <f t="array" ref="D289">IF(ROWS($D$12:D289)&gt;COUNTIFS('مسحوبات العملاء'!$D$5:$D$331,"&gt;="&amp;$F$5,'مسحوبات العملاء'!$D$5:$D$331,"&lt;="&amp;$F$6),"",INDEX('مسحوبات العملاء'!E$5:E$330,MATCH($C289,'مسحوبات العملاء'!$D$5:$D$330,0)))</f>
        <v/>
      </c>
      <c r="E289" s="1" t="str">
        <f t="array" ref="E289">IF(ROWS($D$12:E289)&gt;COUNTIFS('مسحوبات العملاء'!$D$5:$D$331,"&gt;="&amp;$F$5,'مسحوبات العملاء'!$D$5:$D$331,"&lt;="&amp;$F$6),"",INDEX('مسحوبات العملاء'!F$5:F$330,MATCH($C289,'مسحوبات العملاء'!$D$5:$D$330,0)))</f>
        <v/>
      </c>
      <c r="F289" s="1" t="str">
        <f t="array" ref="F289">IF(ROWS($D$12:F289)&gt;COUNTIFS('مسحوبات العملاء'!$D$5:$D$331,"&gt;="&amp;$F$5,'مسحوبات العملاء'!$D$5:$D$331,"&lt;="&amp;$F$6),"",INDEX('مسحوبات العملاء'!G$5:G$330,MATCH($C289,'مسحوبات العملاء'!$D$5:$D$330,0)))</f>
        <v/>
      </c>
      <c r="G289" s="1" t="str">
        <f t="array" ref="G289">IF(ROWS($D$12:G289)&gt;COUNTIFS('مسحوبات العملاء'!$D$5:$D$331,"&gt;="&amp;$F$5,'مسحوبات العملاء'!$D$5:$D$331,"&lt;="&amp;$F$6),"",INDEX('مسحوبات العملاء'!H$5:H$330,MATCH($C289,'مسحوبات العملاء'!$D$5:$D$330,0)))</f>
        <v/>
      </c>
      <c r="H289" s="1" t="str">
        <f t="array" ref="H289">IF(ROWS($D$12:H289)&gt;COUNTIFS('مسحوبات العملاء'!$D$5:$D$331,"&gt;="&amp;$F$5,'مسحوبات العملاء'!$D$5:$D$331,"&lt;="&amp;$F$6),"",INDEX('مسحوبات العملاء'!I$5:I$330,MATCH($C289,'مسحوبات العملاء'!$D$5:$D$330,0)))</f>
        <v/>
      </c>
      <c r="I289" s="1" t="str">
        <f t="array" ref="I289">IF(ROWS($D$12:I289)&gt;COUNTIFS('مسحوبات العملاء'!$D$5:$D$331,"&gt;="&amp;$F$5,'مسحوبات العملاء'!$D$5:$D$331,"&lt;="&amp;$F$6),"",INDEX('مسحوبات العملاء'!J$5:J$330,MATCH($C289,'مسحوبات العملاء'!$D$5:$D$330,0)))</f>
        <v/>
      </c>
    </row>
    <row r="290" spans="3:9">
      <c r="C290" s="13" t="str">
        <f t="array" ref="C290">IF(ROWS($C$12:C290)&gt;COUNTIFS('مسحوبات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حساب'!$F$6,ROW($F$5:$F$330)-ROW($F$5)+1),""),ROWS($F$5:F282))))</f>
        <v/>
      </c>
      <c r="D290" s="1" t="str">
        <f t="array" ref="D290">IF(ROWS($D$12:D290)&gt;COUNTIFS('مسحوبات العملاء'!$D$5:$D$331,"&gt;="&amp;$F$5,'مسحوبات العملاء'!$D$5:$D$331,"&lt;="&amp;$F$6),"",INDEX('مسحوبات العملاء'!E$5:E$330,MATCH($C290,'مسحوبات العملاء'!$D$5:$D$330,0)))</f>
        <v/>
      </c>
      <c r="E290" s="1" t="str">
        <f t="array" ref="E290">IF(ROWS($D$12:E290)&gt;COUNTIFS('مسحوبات العملاء'!$D$5:$D$331,"&gt;="&amp;$F$5,'مسحوبات العملاء'!$D$5:$D$331,"&lt;="&amp;$F$6),"",INDEX('مسحوبات العملاء'!F$5:F$330,MATCH($C290,'مسحوبات العملاء'!$D$5:$D$330,0)))</f>
        <v/>
      </c>
      <c r="F290" s="1" t="str">
        <f t="array" ref="F290">IF(ROWS($D$12:F290)&gt;COUNTIFS('مسحوبات العملاء'!$D$5:$D$331,"&gt;="&amp;$F$5,'مسحوبات العملاء'!$D$5:$D$331,"&lt;="&amp;$F$6),"",INDEX('مسحوبات العملاء'!G$5:G$330,MATCH($C290,'مسحوبات العملاء'!$D$5:$D$330,0)))</f>
        <v/>
      </c>
      <c r="G290" s="1" t="str">
        <f t="array" ref="G290">IF(ROWS($D$12:G290)&gt;COUNTIFS('مسحوبات العملاء'!$D$5:$D$331,"&gt;="&amp;$F$5,'مسحوبات العملاء'!$D$5:$D$331,"&lt;="&amp;$F$6),"",INDEX('مسحوبات العملاء'!H$5:H$330,MATCH($C290,'مسحوبات العملاء'!$D$5:$D$330,0)))</f>
        <v/>
      </c>
      <c r="H290" s="1" t="str">
        <f t="array" ref="H290">IF(ROWS($D$12:H290)&gt;COUNTIFS('مسحوبات العملاء'!$D$5:$D$331,"&gt;="&amp;$F$5,'مسحوبات العملاء'!$D$5:$D$331,"&lt;="&amp;$F$6),"",INDEX('مسحوبات العملاء'!I$5:I$330,MATCH($C290,'مسحوبات العملاء'!$D$5:$D$330,0)))</f>
        <v/>
      </c>
      <c r="I290" s="1" t="str">
        <f t="array" ref="I290">IF(ROWS($D$12:I290)&gt;COUNTIFS('مسحوبات العملاء'!$D$5:$D$331,"&gt;="&amp;$F$5,'مسحوبات العملاء'!$D$5:$D$331,"&lt;="&amp;$F$6),"",INDEX('مسحوبات العملاء'!J$5:J$330,MATCH($C290,'مسحوبات العملاء'!$D$5:$D$330,0)))</f>
        <v/>
      </c>
    </row>
    <row r="291" spans="3:9">
      <c r="C291" s="13" t="str">
        <f t="array" ref="C291">IF(ROWS($C$12:C291)&gt;COUNTIFS('مسحوبات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حساب'!$F$6,ROW($F$5:$F$330)-ROW($F$5)+1),""),ROWS($F$5:F283))))</f>
        <v/>
      </c>
      <c r="D291" s="1" t="str">
        <f t="array" ref="D291">IF(ROWS($D$12:D291)&gt;COUNTIFS('مسحوبات العملاء'!$D$5:$D$331,"&gt;="&amp;$F$5,'مسحوبات العملاء'!$D$5:$D$331,"&lt;="&amp;$F$6),"",INDEX('مسحوبات العملاء'!E$5:E$330,MATCH($C291,'مسحوبات العملاء'!$D$5:$D$330,0)))</f>
        <v/>
      </c>
      <c r="E291" s="1" t="str">
        <f t="array" ref="E291">IF(ROWS($D$12:E291)&gt;COUNTIFS('مسحوبات العملاء'!$D$5:$D$331,"&gt;="&amp;$F$5,'مسحوبات العملاء'!$D$5:$D$331,"&lt;="&amp;$F$6),"",INDEX('مسحوبات العملاء'!F$5:F$330,MATCH($C291,'مسحوبات العملاء'!$D$5:$D$330,0)))</f>
        <v/>
      </c>
      <c r="F291" s="1" t="str">
        <f t="array" ref="F291">IF(ROWS($D$12:F291)&gt;COUNTIFS('مسحوبات العملاء'!$D$5:$D$331,"&gt;="&amp;$F$5,'مسحوبات العملاء'!$D$5:$D$331,"&lt;="&amp;$F$6),"",INDEX('مسحوبات العملاء'!G$5:G$330,MATCH($C291,'مسحوبات العملاء'!$D$5:$D$330,0)))</f>
        <v/>
      </c>
      <c r="G291" s="1" t="str">
        <f t="array" ref="G291">IF(ROWS($D$12:G291)&gt;COUNTIFS('مسحوبات العملاء'!$D$5:$D$331,"&gt;="&amp;$F$5,'مسحوبات العملاء'!$D$5:$D$331,"&lt;="&amp;$F$6),"",INDEX('مسحوبات العملاء'!H$5:H$330,MATCH($C291,'مسحوبات العملاء'!$D$5:$D$330,0)))</f>
        <v/>
      </c>
      <c r="H291" s="1" t="str">
        <f t="array" ref="H291">IF(ROWS($D$12:H291)&gt;COUNTIFS('مسحوبات العملاء'!$D$5:$D$331,"&gt;="&amp;$F$5,'مسحوبات العملاء'!$D$5:$D$331,"&lt;="&amp;$F$6),"",INDEX('مسحوبات العملاء'!I$5:I$330,MATCH($C291,'مسحوبات العملاء'!$D$5:$D$330,0)))</f>
        <v/>
      </c>
      <c r="I291" s="1" t="str">
        <f t="array" ref="I291">IF(ROWS($D$12:I291)&gt;COUNTIFS('مسحوبات العملاء'!$D$5:$D$331,"&gt;="&amp;$F$5,'مسحوبات العملاء'!$D$5:$D$331,"&lt;="&amp;$F$6),"",INDEX('مسحوبات العملاء'!J$5:J$330,MATCH($C291,'مسحوبات العملاء'!$D$5:$D$330,0)))</f>
        <v/>
      </c>
    </row>
    <row r="292" spans="3:9">
      <c r="C292" s="13" t="str">
        <f t="array" ref="C292">IF(ROWS($C$12:C292)&gt;COUNTIFS('مسحوبات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حساب'!$F$6,ROW($F$5:$F$330)-ROW($F$5)+1),""),ROWS($F$5:F284))))</f>
        <v/>
      </c>
      <c r="D292" s="1" t="str">
        <f t="array" ref="D292">IF(ROWS($D$12:D292)&gt;COUNTIFS('مسحوبات العملاء'!$D$5:$D$331,"&gt;="&amp;$F$5,'مسحوبات العملاء'!$D$5:$D$331,"&lt;="&amp;$F$6),"",INDEX('مسحوبات العملاء'!E$5:E$330,MATCH($C292,'مسحوبات العملاء'!$D$5:$D$330,0)))</f>
        <v/>
      </c>
      <c r="E292" s="1" t="str">
        <f t="array" ref="E292">IF(ROWS($D$12:E292)&gt;COUNTIFS('مسحوبات العملاء'!$D$5:$D$331,"&gt;="&amp;$F$5,'مسحوبات العملاء'!$D$5:$D$331,"&lt;="&amp;$F$6),"",INDEX('مسحوبات العملاء'!F$5:F$330,MATCH($C292,'مسحوبات العملاء'!$D$5:$D$330,0)))</f>
        <v/>
      </c>
      <c r="F292" s="1" t="str">
        <f t="array" ref="F292">IF(ROWS($D$12:F292)&gt;COUNTIFS('مسحوبات العملاء'!$D$5:$D$331,"&gt;="&amp;$F$5,'مسحوبات العملاء'!$D$5:$D$331,"&lt;="&amp;$F$6),"",INDEX('مسحوبات العملاء'!G$5:G$330,MATCH($C292,'مسحوبات العملاء'!$D$5:$D$330,0)))</f>
        <v/>
      </c>
      <c r="G292" s="1" t="str">
        <f t="array" ref="G292">IF(ROWS($D$12:G292)&gt;COUNTIFS('مسحوبات العملاء'!$D$5:$D$331,"&gt;="&amp;$F$5,'مسحوبات العملاء'!$D$5:$D$331,"&lt;="&amp;$F$6),"",INDEX('مسحوبات العملاء'!H$5:H$330,MATCH($C292,'مسحوبات العملاء'!$D$5:$D$330,0)))</f>
        <v/>
      </c>
      <c r="H292" s="1" t="str">
        <f t="array" ref="H292">IF(ROWS($D$12:H292)&gt;COUNTIFS('مسحوبات العملاء'!$D$5:$D$331,"&gt;="&amp;$F$5,'مسحوبات العملاء'!$D$5:$D$331,"&lt;="&amp;$F$6),"",INDEX('مسحوبات العملاء'!I$5:I$330,MATCH($C292,'مسحوبات العملاء'!$D$5:$D$330,0)))</f>
        <v/>
      </c>
      <c r="I292" s="1" t="str">
        <f t="array" ref="I292">IF(ROWS($D$12:I292)&gt;COUNTIFS('مسحوبات العملاء'!$D$5:$D$331,"&gt;="&amp;$F$5,'مسحوبات العملاء'!$D$5:$D$331,"&lt;="&amp;$F$6),"",INDEX('مسحوبات العملاء'!J$5:J$330,MATCH($C292,'مسحوبات العملاء'!$D$5:$D$330,0)))</f>
        <v/>
      </c>
    </row>
    <row r="293" spans="3:9">
      <c r="C293" s="13" t="str">
        <f t="array" ref="C293">IF(ROWS($C$12:C293)&gt;COUNTIFS('مسحوبات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حساب'!$F$6,ROW($F$5:$F$330)-ROW($F$5)+1),""),ROWS($F$5:F285))))</f>
        <v/>
      </c>
      <c r="D293" s="1" t="str">
        <f t="array" ref="D293">IF(ROWS($D$12:D293)&gt;COUNTIFS('مسحوبات العملاء'!$D$5:$D$331,"&gt;="&amp;$F$5,'مسحوبات العملاء'!$D$5:$D$331,"&lt;="&amp;$F$6),"",INDEX('مسحوبات العملاء'!E$5:E$330,MATCH($C293,'مسحوبات العملاء'!$D$5:$D$330,0)))</f>
        <v/>
      </c>
      <c r="E293" s="1" t="str">
        <f t="array" ref="E293">IF(ROWS($D$12:E293)&gt;COUNTIFS('مسحوبات العملاء'!$D$5:$D$331,"&gt;="&amp;$F$5,'مسحوبات العملاء'!$D$5:$D$331,"&lt;="&amp;$F$6),"",INDEX('مسحوبات العملاء'!F$5:F$330,MATCH($C293,'مسحوبات العملاء'!$D$5:$D$330,0)))</f>
        <v/>
      </c>
      <c r="F293" s="1" t="str">
        <f t="array" ref="F293">IF(ROWS($D$12:F293)&gt;COUNTIFS('مسحوبات العملاء'!$D$5:$D$331,"&gt;="&amp;$F$5,'مسحوبات العملاء'!$D$5:$D$331,"&lt;="&amp;$F$6),"",INDEX('مسحوبات العملاء'!G$5:G$330,MATCH($C293,'مسحوبات العملاء'!$D$5:$D$330,0)))</f>
        <v/>
      </c>
      <c r="G293" s="1" t="str">
        <f t="array" ref="G293">IF(ROWS($D$12:G293)&gt;COUNTIFS('مسحوبات العملاء'!$D$5:$D$331,"&gt;="&amp;$F$5,'مسحوبات العملاء'!$D$5:$D$331,"&lt;="&amp;$F$6),"",INDEX('مسحوبات العملاء'!H$5:H$330,MATCH($C293,'مسحوبات العملاء'!$D$5:$D$330,0)))</f>
        <v/>
      </c>
      <c r="H293" s="1" t="str">
        <f t="array" ref="H293">IF(ROWS($D$12:H293)&gt;COUNTIFS('مسحوبات العملاء'!$D$5:$D$331,"&gt;="&amp;$F$5,'مسحوبات العملاء'!$D$5:$D$331,"&lt;="&amp;$F$6),"",INDEX('مسحوبات العملاء'!I$5:I$330,MATCH($C293,'مسحوبات العملاء'!$D$5:$D$330,0)))</f>
        <v/>
      </c>
      <c r="I293" s="1" t="str">
        <f t="array" ref="I293">IF(ROWS($D$12:I293)&gt;COUNTIFS('مسحوبات العملاء'!$D$5:$D$331,"&gt;="&amp;$F$5,'مسحوبات العملاء'!$D$5:$D$331,"&lt;="&amp;$F$6),"",INDEX('مسحوبات العملاء'!J$5:J$330,MATCH($C293,'مسحوبات العملاء'!$D$5:$D$330,0)))</f>
        <v/>
      </c>
    </row>
    <row r="294" spans="3:9">
      <c r="C294" s="13" t="str">
        <f t="array" ref="C294">IF(ROWS($C$12:C294)&gt;COUNTIFS('مسحوبات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حساب'!$F$6,ROW($F$5:$F$330)-ROW($F$5)+1),""),ROWS($F$5:F286))))</f>
        <v/>
      </c>
      <c r="D294" s="1" t="str">
        <f t="array" ref="D294">IF(ROWS($D$12:D294)&gt;COUNTIFS('مسحوبات العملاء'!$D$5:$D$331,"&gt;="&amp;$F$5,'مسحوبات العملاء'!$D$5:$D$331,"&lt;="&amp;$F$6),"",INDEX('مسحوبات العملاء'!E$5:E$330,MATCH($C294,'مسحوبات العملاء'!$D$5:$D$330,0)))</f>
        <v/>
      </c>
      <c r="E294" s="1" t="str">
        <f t="array" ref="E294">IF(ROWS($D$12:E294)&gt;COUNTIFS('مسحوبات العملاء'!$D$5:$D$331,"&gt;="&amp;$F$5,'مسحوبات العملاء'!$D$5:$D$331,"&lt;="&amp;$F$6),"",INDEX('مسحوبات العملاء'!F$5:F$330,MATCH($C294,'مسحوبات العملاء'!$D$5:$D$330,0)))</f>
        <v/>
      </c>
      <c r="F294" s="1" t="str">
        <f t="array" ref="F294">IF(ROWS($D$12:F294)&gt;COUNTIFS('مسحوبات العملاء'!$D$5:$D$331,"&gt;="&amp;$F$5,'مسحوبات العملاء'!$D$5:$D$331,"&lt;="&amp;$F$6),"",INDEX('مسحوبات العملاء'!G$5:G$330,MATCH($C294,'مسحوبات العملاء'!$D$5:$D$330,0)))</f>
        <v/>
      </c>
      <c r="G294" s="1" t="str">
        <f t="array" ref="G294">IF(ROWS($D$12:G294)&gt;COUNTIFS('مسحوبات العملاء'!$D$5:$D$331,"&gt;="&amp;$F$5,'مسحوبات العملاء'!$D$5:$D$331,"&lt;="&amp;$F$6),"",INDEX('مسحوبات العملاء'!H$5:H$330,MATCH($C294,'مسحوبات العملاء'!$D$5:$D$330,0)))</f>
        <v/>
      </c>
      <c r="H294" s="1" t="str">
        <f t="array" ref="H294">IF(ROWS($D$12:H294)&gt;COUNTIFS('مسحوبات العملاء'!$D$5:$D$331,"&gt;="&amp;$F$5,'مسحوبات العملاء'!$D$5:$D$331,"&lt;="&amp;$F$6),"",INDEX('مسحوبات العملاء'!I$5:I$330,MATCH($C294,'مسحوبات العملاء'!$D$5:$D$330,0)))</f>
        <v/>
      </c>
      <c r="I294" s="1" t="str">
        <f t="array" ref="I294">IF(ROWS($D$12:I294)&gt;COUNTIFS('مسحوبات العملاء'!$D$5:$D$331,"&gt;="&amp;$F$5,'مسحوبات العملاء'!$D$5:$D$331,"&lt;="&amp;$F$6),"",INDEX('مسحوبات العملاء'!J$5:J$330,MATCH($C294,'مسحوبات العملاء'!$D$5:$D$330,0)))</f>
        <v/>
      </c>
    </row>
    <row r="295" spans="3:9">
      <c r="C295" s="13" t="str">
        <f t="array" ref="C295">IF(ROWS($C$12:C295)&gt;COUNTIFS('مسحوبات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حساب'!$F$6,ROW($F$5:$F$330)-ROW($F$5)+1),""),ROWS($F$5:F287))))</f>
        <v/>
      </c>
      <c r="D295" s="1" t="str">
        <f t="array" ref="D295">IF(ROWS($D$12:D295)&gt;COUNTIFS('مسحوبات العملاء'!$D$5:$D$331,"&gt;="&amp;$F$5,'مسحوبات العملاء'!$D$5:$D$331,"&lt;="&amp;$F$6),"",INDEX('مسحوبات العملاء'!E$5:E$330,MATCH($C295,'مسحوبات العملاء'!$D$5:$D$330,0)))</f>
        <v/>
      </c>
      <c r="E295" s="1" t="str">
        <f t="array" ref="E295">IF(ROWS($D$12:E295)&gt;COUNTIFS('مسحوبات العملاء'!$D$5:$D$331,"&gt;="&amp;$F$5,'مسحوبات العملاء'!$D$5:$D$331,"&lt;="&amp;$F$6),"",INDEX('مسحوبات العملاء'!F$5:F$330,MATCH($C295,'مسحوبات العملاء'!$D$5:$D$330,0)))</f>
        <v/>
      </c>
      <c r="F295" s="1" t="str">
        <f t="array" ref="F295">IF(ROWS($D$12:F295)&gt;COUNTIFS('مسحوبات العملاء'!$D$5:$D$331,"&gt;="&amp;$F$5,'مسحوبات العملاء'!$D$5:$D$331,"&lt;="&amp;$F$6),"",INDEX('مسحوبات العملاء'!G$5:G$330,MATCH($C295,'مسحوبات العملاء'!$D$5:$D$330,0)))</f>
        <v/>
      </c>
      <c r="G295" s="1" t="str">
        <f t="array" ref="G295">IF(ROWS($D$12:G295)&gt;COUNTIFS('مسحوبات العملاء'!$D$5:$D$331,"&gt;="&amp;$F$5,'مسحوبات العملاء'!$D$5:$D$331,"&lt;="&amp;$F$6),"",INDEX('مسحوبات العملاء'!H$5:H$330,MATCH($C295,'مسحوبات العملاء'!$D$5:$D$330,0)))</f>
        <v/>
      </c>
      <c r="H295" s="1" t="str">
        <f t="array" ref="H295">IF(ROWS($D$12:H295)&gt;COUNTIFS('مسحوبات العملاء'!$D$5:$D$331,"&gt;="&amp;$F$5,'مسحوبات العملاء'!$D$5:$D$331,"&lt;="&amp;$F$6),"",INDEX('مسحوبات العملاء'!I$5:I$330,MATCH($C295,'مسحوبات العملاء'!$D$5:$D$330,0)))</f>
        <v/>
      </c>
      <c r="I295" s="1" t="str">
        <f t="array" ref="I295">IF(ROWS($D$12:I295)&gt;COUNTIFS('مسحوبات العملاء'!$D$5:$D$331,"&gt;="&amp;$F$5,'مسحوبات العملاء'!$D$5:$D$331,"&lt;="&amp;$F$6),"",INDEX('مسحوبات العملاء'!J$5:J$330,MATCH($C295,'مسحوبات العملاء'!$D$5:$D$330,0)))</f>
        <v/>
      </c>
    </row>
    <row r="296" spans="3:9">
      <c r="C296" s="13" t="str">
        <f t="array" ref="C296">IF(ROWS($C$12:C296)&gt;COUNTIFS('مسحوبات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حساب'!$F$6,ROW($F$5:$F$330)-ROW($F$5)+1),""),ROWS($F$5:F288))))</f>
        <v/>
      </c>
      <c r="D296" s="1" t="str">
        <f t="array" ref="D296">IF(ROWS($D$12:D296)&gt;COUNTIFS('مسحوبات العملاء'!$D$5:$D$331,"&gt;="&amp;$F$5,'مسحوبات العملاء'!$D$5:$D$331,"&lt;="&amp;$F$6),"",INDEX('مسحوبات العملاء'!E$5:E$330,MATCH($C296,'مسحوبات العملاء'!$D$5:$D$330,0)))</f>
        <v/>
      </c>
      <c r="E296" s="1" t="str">
        <f t="array" ref="E296">IF(ROWS($D$12:E296)&gt;COUNTIFS('مسحوبات العملاء'!$D$5:$D$331,"&gt;="&amp;$F$5,'مسحوبات العملاء'!$D$5:$D$331,"&lt;="&amp;$F$6),"",INDEX('مسحوبات العملاء'!F$5:F$330,MATCH($C296,'مسحوبات العملاء'!$D$5:$D$330,0)))</f>
        <v/>
      </c>
      <c r="F296" s="1" t="str">
        <f t="array" ref="F296">IF(ROWS($D$12:F296)&gt;COUNTIFS('مسحوبات العملاء'!$D$5:$D$331,"&gt;="&amp;$F$5,'مسحوبات العملاء'!$D$5:$D$331,"&lt;="&amp;$F$6),"",INDEX('مسحوبات العملاء'!G$5:G$330,MATCH($C296,'مسحوبات العملاء'!$D$5:$D$330,0)))</f>
        <v/>
      </c>
      <c r="G296" s="1" t="str">
        <f t="array" ref="G296">IF(ROWS($D$12:G296)&gt;COUNTIFS('مسحوبات العملاء'!$D$5:$D$331,"&gt;="&amp;$F$5,'مسحوبات العملاء'!$D$5:$D$331,"&lt;="&amp;$F$6),"",INDEX('مسحوبات العملاء'!H$5:H$330,MATCH($C296,'مسحوبات العملاء'!$D$5:$D$330,0)))</f>
        <v/>
      </c>
      <c r="H296" s="1" t="str">
        <f t="array" ref="H296">IF(ROWS($D$12:H296)&gt;COUNTIFS('مسحوبات العملاء'!$D$5:$D$331,"&gt;="&amp;$F$5,'مسحوبات العملاء'!$D$5:$D$331,"&lt;="&amp;$F$6),"",INDEX('مسحوبات العملاء'!I$5:I$330,MATCH($C296,'مسحوبات العملاء'!$D$5:$D$330,0)))</f>
        <v/>
      </c>
      <c r="I296" s="1" t="str">
        <f t="array" ref="I296">IF(ROWS($D$12:I296)&gt;COUNTIFS('مسحوبات العملاء'!$D$5:$D$331,"&gt;="&amp;$F$5,'مسحوبات العملاء'!$D$5:$D$331,"&lt;="&amp;$F$6),"",INDEX('مسحوبات العملاء'!J$5:J$330,MATCH($C296,'مسحوبات العملاء'!$D$5:$D$330,0)))</f>
        <v/>
      </c>
    </row>
    <row r="297" spans="3:9">
      <c r="C297" s="13" t="str">
        <f t="array" ref="C297">IF(ROWS($C$12:C297)&gt;COUNTIFS('مسحوبات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حساب'!$F$6,ROW($F$5:$F$330)-ROW($F$5)+1),""),ROWS($F$5:F289))))</f>
        <v/>
      </c>
      <c r="D297" s="1" t="str">
        <f t="array" ref="D297">IF(ROWS($D$12:D297)&gt;COUNTIFS('مسحوبات العملاء'!$D$5:$D$331,"&gt;="&amp;$F$5,'مسحوبات العملاء'!$D$5:$D$331,"&lt;="&amp;$F$6),"",INDEX('مسحوبات العملاء'!E$5:E$330,MATCH($C297,'مسحوبات العملاء'!$D$5:$D$330,0)))</f>
        <v/>
      </c>
      <c r="E297" s="1" t="str">
        <f t="array" ref="E297">IF(ROWS($D$12:E297)&gt;COUNTIFS('مسحوبات العملاء'!$D$5:$D$331,"&gt;="&amp;$F$5,'مسحوبات العملاء'!$D$5:$D$331,"&lt;="&amp;$F$6),"",INDEX('مسحوبات العملاء'!F$5:F$330,MATCH($C297,'مسحوبات العملاء'!$D$5:$D$330,0)))</f>
        <v/>
      </c>
      <c r="F297" s="1" t="str">
        <f t="array" ref="F297">IF(ROWS($D$12:F297)&gt;COUNTIFS('مسحوبات العملاء'!$D$5:$D$331,"&gt;="&amp;$F$5,'مسحوبات العملاء'!$D$5:$D$331,"&lt;="&amp;$F$6),"",INDEX('مسحوبات العملاء'!G$5:G$330,MATCH($C297,'مسحوبات العملاء'!$D$5:$D$330,0)))</f>
        <v/>
      </c>
      <c r="G297" s="1" t="str">
        <f t="array" ref="G297">IF(ROWS($D$12:G297)&gt;COUNTIFS('مسحوبات العملاء'!$D$5:$D$331,"&gt;="&amp;$F$5,'مسحوبات العملاء'!$D$5:$D$331,"&lt;="&amp;$F$6),"",INDEX('مسحوبات العملاء'!H$5:H$330,MATCH($C297,'مسحوبات العملاء'!$D$5:$D$330,0)))</f>
        <v/>
      </c>
      <c r="H297" s="1" t="str">
        <f t="array" ref="H297">IF(ROWS($D$12:H297)&gt;COUNTIFS('مسحوبات العملاء'!$D$5:$D$331,"&gt;="&amp;$F$5,'مسحوبات العملاء'!$D$5:$D$331,"&lt;="&amp;$F$6),"",INDEX('مسحوبات العملاء'!I$5:I$330,MATCH($C297,'مسحوبات العملاء'!$D$5:$D$330,0)))</f>
        <v/>
      </c>
      <c r="I297" s="1" t="str">
        <f t="array" ref="I297">IF(ROWS($D$12:I297)&gt;COUNTIFS('مسحوبات العملاء'!$D$5:$D$331,"&gt;="&amp;$F$5,'مسحوبات العملاء'!$D$5:$D$331,"&lt;="&amp;$F$6),"",INDEX('مسحوبات العملاء'!J$5:J$330,MATCH($C297,'مسحوبات العملاء'!$D$5:$D$330,0)))</f>
        <v/>
      </c>
    </row>
    <row r="298" spans="3:9">
      <c r="C298" s="13" t="str">
        <f t="array" ref="C298">IF(ROWS($C$12:C298)&gt;COUNTIFS('مسحوبات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حساب'!$F$6,ROW($F$5:$F$330)-ROW($F$5)+1),""),ROWS($F$5:F290))))</f>
        <v/>
      </c>
      <c r="D298" s="1" t="str">
        <f t="array" ref="D298">IF(ROWS($D$12:D298)&gt;COUNTIFS('مسحوبات العملاء'!$D$5:$D$331,"&gt;="&amp;$F$5,'مسحوبات العملاء'!$D$5:$D$331,"&lt;="&amp;$F$6),"",INDEX('مسحوبات العملاء'!E$5:E$330,MATCH($C298,'مسحوبات العملاء'!$D$5:$D$330,0)))</f>
        <v/>
      </c>
      <c r="E298" s="1" t="str">
        <f t="array" ref="E298">IF(ROWS($D$12:E298)&gt;COUNTIFS('مسحوبات العملاء'!$D$5:$D$331,"&gt;="&amp;$F$5,'مسحوبات العملاء'!$D$5:$D$331,"&lt;="&amp;$F$6),"",INDEX('مسحوبات العملاء'!F$5:F$330,MATCH($C298,'مسحوبات العملاء'!$D$5:$D$330,0)))</f>
        <v/>
      </c>
      <c r="F298" s="1" t="str">
        <f t="array" ref="F298">IF(ROWS($D$12:F298)&gt;COUNTIFS('مسحوبات العملاء'!$D$5:$D$331,"&gt;="&amp;$F$5,'مسحوبات العملاء'!$D$5:$D$331,"&lt;="&amp;$F$6),"",INDEX('مسحوبات العملاء'!G$5:G$330,MATCH($C298,'مسحوبات العملاء'!$D$5:$D$330,0)))</f>
        <v/>
      </c>
      <c r="G298" s="1" t="str">
        <f t="array" ref="G298">IF(ROWS($D$12:G298)&gt;COUNTIFS('مسحوبات العملاء'!$D$5:$D$331,"&gt;="&amp;$F$5,'مسحوبات العملاء'!$D$5:$D$331,"&lt;="&amp;$F$6),"",INDEX('مسحوبات العملاء'!H$5:H$330,MATCH($C298,'مسحوبات العملاء'!$D$5:$D$330,0)))</f>
        <v/>
      </c>
      <c r="H298" s="1" t="str">
        <f t="array" ref="H298">IF(ROWS($D$12:H298)&gt;COUNTIFS('مسحوبات العملاء'!$D$5:$D$331,"&gt;="&amp;$F$5,'مسحوبات العملاء'!$D$5:$D$331,"&lt;="&amp;$F$6),"",INDEX('مسحوبات العملاء'!I$5:I$330,MATCH($C298,'مسحوبات العملاء'!$D$5:$D$330,0)))</f>
        <v/>
      </c>
      <c r="I298" s="1" t="str">
        <f t="array" ref="I298">IF(ROWS($D$12:I298)&gt;COUNTIFS('مسحوبات العملاء'!$D$5:$D$331,"&gt;="&amp;$F$5,'مسحوبات العملاء'!$D$5:$D$331,"&lt;="&amp;$F$6),"",INDEX('مسحوبات العملاء'!J$5:J$330,MATCH($C298,'مسحوبات العملاء'!$D$5:$D$330,0)))</f>
        <v/>
      </c>
    </row>
    <row r="299" spans="3:9">
      <c r="C299" s="13" t="str">
        <f t="array" ref="C299">IF(ROWS($C$12:C299)&gt;COUNTIFS('مسحوبات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حساب'!$F$6,ROW($F$5:$F$330)-ROW($F$5)+1),""),ROWS($F$5:F291))))</f>
        <v/>
      </c>
      <c r="D299" s="1" t="str">
        <f t="array" ref="D299">IF(ROWS($D$12:D299)&gt;COUNTIFS('مسحوبات العملاء'!$D$5:$D$331,"&gt;="&amp;$F$5,'مسحوبات العملاء'!$D$5:$D$331,"&lt;="&amp;$F$6),"",INDEX('مسحوبات العملاء'!E$5:E$330,MATCH($C299,'مسحوبات العملاء'!$D$5:$D$330,0)))</f>
        <v/>
      </c>
      <c r="E299" s="1" t="str">
        <f t="array" ref="E299">IF(ROWS($D$12:E299)&gt;COUNTIFS('مسحوبات العملاء'!$D$5:$D$331,"&gt;="&amp;$F$5,'مسحوبات العملاء'!$D$5:$D$331,"&lt;="&amp;$F$6),"",INDEX('مسحوبات العملاء'!F$5:F$330,MATCH($C299,'مسحوبات العملاء'!$D$5:$D$330,0)))</f>
        <v/>
      </c>
      <c r="F299" s="1" t="str">
        <f t="array" ref="F299">IF(ROWS($D$12:F299)&gt;COUNTIFS('مسحوبات العملاء'!$D$5:$D$331,"&gt;="&amp;$F$5,'مسحوبات العملاء'!$D$5:$D$331,"&lt;="&amp;$F$6),"",INDEX('مسحوبات العملاء'!G$5:G$330,MATCH($C299,'مسحوبات العملاء'!$D$5:$D$330,0)))</f>
        <v/>
      </c>
      <c r="G299" s="1" t="str">
        <f t="array" ref="G299">IF(ROWS($D$12:G299)&gt;COUNTIFS('مسحوبات العملاء'!$D$5:$D$331,"&gt;="&amp;$F$5,'مسحوبات العملاء'!$D$5:$D$331,"&lt;="&amp;$F$6),"",INDEX('مسحوبات العملاء'!H$5:H$330,MATCH($C299,'مسحوبات العملاء'!$D$5:$D$330,0)))</f>
        <v/>
      </c>
      <c r="H299" s="1" t="str">
        <f t="array" ref="H299">IF(ROWS($D$12:H299)&gt;COUNTIFS('مسحوبات العملاء'!$D$5:$D$331,"&gt;="&amp;$F$5,'مسحوبات العملاء'!$D$5:$D$331,"&lt;="&amp;$F$6),"",INDEX('مسحوبات العملاء'!I$5:I$330,MATCH($C299,'مسحوبات العملاء'!$D$5:$D$330,0)))</f>
        <v/>
      </c>
      <c r="I299" s="1" t="str">
        <f t="array" ref="I299">IF(ROWS($D$12:I299)&gt;COUNTIFS('مسحوبات العملاء'!$D$5:$D$331,"&gt;="&amp;$F$5,'مسحوبات العملاء'!$D$5:$D$331,"&lt;="&amp;$F$6),"",INDEX('مسحوبات العملاء'!J$5:J$330,MATCH($C299,'مسحوبات العملاء'!$D$5:$D$330,0)))</f>
        <v/>
      </c>
    </row>
    <row r="300" spans="3:9">
      <c r="C300" s="13" t="str">
        <f t="array" ref="C300">IF(ROWS($C$12:C300)&gt;COUNTIFS('مسحوبات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حساب'!$F$6,ROW($F$5:$F$330)-ROW($F$5)+1),""),ROWS($F$5:F292))))</f>
        <v/>
      </c>
      <c r="D300" s="1" t="str">
        <f t="array" ref="D300">IF(ROWS($D$12:D300)&gt;COUNTIFS('مسحوبات العملاء'!$D$5:$D$331,"&gt;="&amp;$F$5,'مسحوبات العملاء'!$D$5:$D$331,"&lt;="&amp;$F$6),"",INDEX('مسحوبات العملاء'!E$5:E$330,MATCH($C300,'مسحوبات العملاء'!$D$5:$D$330,0)))</f>
        <v/>
      </c>
      <c r="E300" s="1" t="str">
        <f t="array" ref="E300">IF(ROWS($D$12:E300)&gt;COUNTIFS('مسحوبات العملاء'!$D$5:$D$331,"&gt;="&amp;$F$5,'مسحوبات العملاء'!$D$5:$D$331,"&lt;="&amp;$F$6),"",INDEX('مسحوبات العملاء'!F$5:F$330,MATCH($C300,'مسحوبات العملاء'!$D$5:$D$330,0)))</f>
        <v/>
      </c>
      <c r="F300" s="1" t="str">
        <f t="array" ref="F300">IF(ROWS($D$12:F300)&gt;COUNTIFS('مسحوبات العملاء'!$D$5:$D$331,"&gt;="&amp;$F$5,'مسحوبات العملاء'!$D$5:$D$331,"&lt;="&amp;$F$6),"",INDEX('مسحوبات العملاء'!G$5:G$330,MATCH($C300,'مسحوبات العملاء'!$D$5:$D$330,0)))</f>
        <v/>
      </c>
      <c r="G300" s="1" t="str">
        <f t="array" ref="G300">IF(ROWS($D$12:G300)&gt;COUNTIFS('مسحوبات العملاء'!$D$5:$D$331,"&gt;="&amp;$F$5,'مسحوبات العملاء'!$D$5:$D$331,"&lt;="&amp;$F$6),"",INDEX('مسحوبات العملاء'!H$5:H$330,MATCH($C300,'مسحوبات العملاء'!$D$5:$D$330,0)))</f>
        <v/>
      </c>
      <c r="H300" s="1" t="str">
        <f t="array" ref="H300">IF(ROWS($D$12:H300)&gt;COUNTIFS('مسحوبات العملاء'!$D$5:$D$331,"&gt;="&amp;$F$5,'مسحوبات العملاء'!$D$5:$D$331,"&lt;="&amp;$F$6),"",INDEX('مسحوبات العملاء'!I$5:I$330,MATCH($C300,'مسحوبات العملاء'!$D$5:$D$330,0)))</f>
        <v/>
      </c>
      <c r="I300" s="1" t="str">
        <f t="array" ref="I300">IF(ROWS($D$12:I300)&gt;COUNTIFS('مسحوبات العملاء'!$D$5:$D$331,"&gt;="&amp;$F$5,'مسحوبات العملاء'!$D$5:$D$331,"&lt;="&amp;$F$6),"",INDEX('مسحوبات العملاء'!J$5:J$330,MATCH($C300,'مسحوبات العملاء'!$D$5:$D$330,0)))</f>
        <v/>
      </c>
    </row>
    <row r="301" spans="3:9">
      <c r="C301" s="13" t="str">
        <f t="array" ref="C301">IF(ROWS($C$12:C301)&gt;COUNTIFS('مسحوبات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حساب'!$F$6,ROW($F$5:$F$330)-ROW($F$5)+1),""),ROWS($F$5:F293))))</f>
        <v/>
      </c>
      <c r="D301" s="1" t="str">
        <f t="array" ref="D301">IF(ROWS($D$12:D301)&gt;COUNTIFS('مسحوبات العملاء'!$D$5:$D$331,"&gt;="&amp;$F$5,'مسحوبات العملاء'!$D$5:$D$331,"&lt;="&amp;$F$6),"",INDEX('مسحوبات العملاء'!E$5:E$330,MATCH($C301,'مسحوبات العملاء'!$D$5:$D$330,0)))</f>
        <v/>
      </c>
      <c r="E301" s="1" t="str">
        <f t="array" ref="E301">IF(ROWS($D$12:E301)&gt;COUNTIFS('مسحوبات العملاء'!$D$5:$D$331,"&gt;="&amp;$F$5,'مسحوبات العملاء'!$D$5:$D$331,"&lt;="&amp;$F$6),"",INDEX('مسحوبات العملاء'!F$5:F$330,MATCH($C301,'مسحوبات العملاء'!$D$5:$D$330,0)))</f>
        <v/>
      </c>
      <c r="F301" s="1" t="str">
        <f t="array" ref="F301">IF(ROWS($D$12:F301)&gt;COUNTIFS('مسحوبات العملاء'!$D$5:$D$331,"&gt;="&amp;$F$5,'مسحوبات العملاء'!$D$5:$D$331,"&lt;="&amp;$F$6),"",INDEX('مسحوبات العملاء'!G$5:G$330,MATCH($C301,'مسحوبات العملاء'!$D$5:$D$330,0)))</f>
        <v/>
      </c>
      <c r="G301" s="1" t="str">
        <f t="array" ref="G301">IF(ROWS($D$12:G301)&gt;COUNTIFS('مسحوبات العملاء'!$D$5:$D$331,"&gt;="&amp;$F$5,'مسحوبات العملاء'!$D$5:$D$331,"&lt;="&amp;$F$6),"",INDEX('مسحوبات العملاء'!H$5:H$330,MATCH($C301,'مسحوبات العملاء'!$D$5:$D$330,0)))</f>
        <v/>
      </c>
      <c r="H301" s="1" t="str">
        <f t="array" ref="H301">IF(ROWS($D$12:H301)&gt;COUNTIFS('مسحوبات العملاء'!$D$5:$D$331,"&gt;="&amp;$F$5,'مسحوبات العملاء'!$D$5:$D$331,"&lt;="&amp;$F$6),"",INDEX('مسحوبات العملاء'!I$5:I$330,MATCH($C301,'مسحوبات العملاء'!$D$5:$D$330,0)))</f>
        <v/>
      </c>
      <c r="I301" s="1" t="str">
        <f t="array" ref="I301">IF(ROWS($D$12:I301)&gt;COUNTIFS('مسحوبات العملاء'!$D$5:$D$331,"&gt;="&amp;$F$5,'مسحوبات العملاء'!$D$5:$D$331,"&lt;="&amp;$F$6),"",INDEX('مسحوبات العملاء'!J$5:J$330,MATCH($C301,'مسحوبات العملاء'!$D$5:$D$330,0)))</f>
        <v/>
      </c>
    </row>
    <row r="302" spans="3:9">
      <c r="C302" s="13" t="str">
        <f t="array" ref="C302">IF(ROWS($C$12:C302)&gt;COUNTIFS('مسحوبات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حساب'!$F$6,ROW($F$5:$F$330)-ROW($F$5)+1),""),ROWS($F$5:F294))))</f>
        <v/>
      </c>
      <c r="D302" s="1" t="str">
        <f t="array" ref="D302">IF(ROWS($D$12:D302)&gt;COUNTIFS('مسحوبات العملاء'!$D$5:$D$331,"&gt;="&amp;$F$5,'مسحوبات العملاء'!$D$5:$D$331,"&lt;="&amp;$F$6),"",INDEX('مسحوبات العملاء'!E$5:E$330,MATCH($C302,'مسحوبات العملاء'!$D$5:$D$330,0)))</f>
        <v/>
      </c>
      <c r="E302" s="1" t="str">
        <f t="array" ref="E302">IF(ROWS($D$12:E302)&gt;COUNTIFS('مسحوبات العملاء'!$D$5:$D$331,"&gt;="&amp;$F$5,'مسحوبات العملاء'!$D$5:$D$331,"&lt;="&amp;$F$6),"",INDEX('مسحوبات العملاء'!F$5:F$330,MATCH($C302,'مسحوبات العملاء'!$D$5:$D$330,0)))</f>
        <v/>
      </c>
      <c r="F302" s="1" t="str">
        <f t="array" ref="F302">IF(ROWS($D$12:F302)&gt;COUNTIFS('مسحوبات العملاء'!$D$5:$D$331,"&gt;="&amp;$F$5,'مسحوبات العملاء'!$D$5:$D$331,"&lt;="&amp;$F$6),"",INDEX('مسحوبات العملاء'!G$5:G$330,MATCH($C302,'مسحوبات العملاء'!$D$5:$D$330,0)))</f>
        <v/>
      </c>
      <c r="G302" s="1" t="str">
        <f t="array" ref="G302">IF(ROWS($D$12:G302)&gt;COUNTIFS('مسحوبات العملاء'!$D$5:$D$331,"&gt;="&amp;$F$5,'مسحوبات العملاء'!$D$5:$D$331,"&lt;="&amp;$F$6),"",INDEX('مسحوبات العملاء'!H$5:H$330,MATCH($C302,'مسحوبات العملاء'!$D$5:$D$330,0)))</f>
        <v/>
      </c>
      <c r="H302" s="1" t="str">
        <f t="array" ref="H302">IF(ROWS($D$12:H302)&gt;COUNTIFS('مسحوبات العملاء'!$D$5:$D$331,"&gt;="&amp;$F$5,'مسحوبات العملاء'!$D$5:$D$331,"&lt;="&amp;$F$6),"",INDEX('مسحوبات العملاء'!I$5:I$330,MATCH($C302,'مسحوبات العملاء'!$D$5:$D$330,0)))</f>
        <v/>
      </c>
      <c r="I302" s="1" t="str">
        <f t="array" ref="I302">IF(ROWS($D$12:I302)&gt;COUNTIFS('مسحوبات العملاء'!$D$5:$D$331,"&gt;="&amp;$F$5,'مسحوبات العملاء'!$D$5:$D$331,"&lt;="&amp;$F$6),"",INDEX('مسحوبات العملاء'!J$5:J$330,MATCH($C302,'مسحوبات العملاء'!$D$5:$D$330,0)))</f>
        <v/>
      </c>
    </row>
    <row r="303" spans="3:9">
      <c r="C303" s="13" t="str">
        <f t="array" ref="C303">IF(ROWS($C$12:C303)&gt;COUNTIFS('مسحوبات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حساب'!$F$6,ROW($F$5:$F$330)-ROW($F$5)+1),""),ROWS($F$5:F295))))</f>
        <v/>
      </c>
      <c r="D303" s="1" t="str">
        <f t="array" ref="D303">IF(ROWS($D$12:D303)&gt;COUNTIFS('مسحوبات العملاء'!$D$5:$D$331,"&gt;="&amp;$F$5,'مسحوبات العملاء'!$D$5:$D$331,"&lt;="&amp;$F$6),"",INDEX('مسحوبات العملاء'!E$5:E$330,MATCH($C303,'مسحوبات العملاء'!$D$5:$D$330,0)))</f>
        <v/>
      </c>
      <c r="E303" s="1" t="str">
        <f t="array" ref="E303">IF(ROWS($D$12:E303)&gt;COUNTIFS('مسحوبات العملاء'!$D$5:$D$331,"&gt;="&amp;$F$5,'مسحوبات العملاء'!$D$5:$D$331,"&lt;="&amp;$F$6),"",INDEX('مسحوبات العملاء'!F$5:F$330,MATCH($C303,'مسحوبات العملاء'!$D$5:$D$330,0)))</f>
        <v/>
      </c>
      <c r="F303" s="1" t="str">
        <f t="array" ref="F303">IF(ROWS($D$12:F303)&gt;COUNTIFS('مسحوبات العملاء'!$D$5:$D$331,"&gt;="&amp;$F$5,'مسحوبات العملاء'!$D$5:$D$331,"&lt;="&amp;$F$6),"",INDEX('مسحوبات العملاء'!G$5:G$330,MATCH($C303,'مسحوبات العملاء'!$D$5:$D$330,0)))</f>
        <v/>
      </c>
      <c r="G303" s="1" t="str">
        <f t="array" ref="G303">IF(ROWS($D$12:G303)&gt;COUNTIFS('مسحوبات العملاء'!$D$5:$D$331,"&gt;="&amp;$F$5,'مسحوبات العملاء'!$D$5:$D$331,"&lt;="&amp;$F$6),"",INDEX('مسحوبات العملاء'!H$5:H$330,MATCH($C303,'مسحوبات العملاء'!$D$5:$D$330,0)))</f>
        <v/>
      </c>
      <c r="H303" s="1" t="str">
        <f t="array" ref="H303">IF(ROWS($D$12:H303)&gt;COUNTIFS('مسحوبات العملاء'!$D$5:$D$331,"&gt;="&amp;$F$5,'مسحوبات العملاء'!$D$5:$D$331,"&lt;="&amp;$F$6),"",INDEX('مسحوبات العملاء'!I$5:I$330,MATCH($C303,'مسحوبات العملاء'!$D$5:$D$330,0)))</f>
        <v/>
      </c>
      <c r="I303" s="1" t="str">
        <f t="array" ref="I303">IF(ROWS($D$12:I303)&gt;COUNTIFS('مسحوبات العملاء'!$D$5:$D$331,"&gt;="&amp;$F$5,'مسحوبات العملاء'!$D$5:$D$331,"&lt;="&amp;$F$6),"",INDEX('مسحوبات العملاء'!J$5:J$330,MATCH($C303,'مسحوبات العملاء'!$D$5:$D$330,0)))</f>
        <v/>
      </c>
    </row>
    <row r="304" spans="3:9">
      <c r="C304" s="13" t="str">
        <f t="array" ref="C304">IF(ROWS($C$12:C304)&gt;COUNTIFS('مسحوبات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حساب'!$F$6,ROW($F$5:$F$330)-ROW($F$5)+1),""),ROWS($F$5:F296))))</f>
        <v/>
      </c>
      <c r="D304" s="1" t="str">
        <f t="array" ref="D304">IF(ROWS($D$12:D304)&gt;COUNTIFS('مسحوبات العملاء'!$D$5:$D$331,"&gt;="&amp;$F$5,'مسحوبات العملاء'!$D$5:$D$331,"&lt;="&amp;$F$6),"",INDEX('مسحوبات العملاء'!E$5:E$330,MATCH($C304,'مسحوبات العملاء'!$D$5:$D$330,0)))</f>
        <v/>
      </c>
      <c r="E304" s="1" t="str">
        <f t="array" ref="E304">IF(ROWS($D$12:E304)&gt;COUNTIFS('مسحوبات العملاء'!$D$5:$D$331,"&gt;="&amp;$F$5,'مسحوبات العملاء'!$D$5:$D$331,"&lt;="&amp;$F$6),"",INDEX('مسحوبات العملاء'!F$5:F$330,MATCH($C304,'مسحوبات العملاء'!$D$5:$D$330,0)))</f>
        <v/>
      </c>
      <c r="F304" s="1" t="str">
        <f t="array" ref="F304">IF(ROWS($D$12:F304)&gt;COUNTIFS('مسحوبات العملاء'!$D$5:$D$331,"&gt;="&amp;$F$5,'مسحوبات العملاء'!$D$5:$D$331,"&lt;="&amp;$F$6),"",INDEX('مسحوبات العملاء'!G$5:G$330,MATCH($C304,'مسحوبات العملاء'!$D$5:$D$330,0)))</f>
        <v/>
      </c>
      <c r="G304" s="1" t="str">
        <f t="array" ref="G304">IF(ROWS($D$12:G304)&gt;COUNTIFS('مسحوبات العملاء'!$D$5:$D$331,"&gt;="&amp;$F$5,'مسحوبات العملاء'!$D$5:$D$331,"&lt;="&amp;$F$6),"",INDEX('مسحوبات العملاء'!H$5:H$330,MATCH($C304,'مسحوبات العملاء'!$D$5:$D$330,0)))</f>
        <v/>
      </c>
      <c r="H304" s="1" t="str">
        <f t="array" ref="H304">IF(ROWS($D$12:H304)&gt;COUNTIFS('مسحوبات العملاء'!$D$5:$D$331,"&gt;="&amp;$F$5,'مسحوبات العملاء'!$D$5:$D$331,"&lt;="&amp;$F$6),"",INDEX('مسحوبات العملاء'!I$5:I$330,MATCH($C304,'مسحوبات العملاء'!$D$5:$D$330,0)))</f>
        <v/>
      </c>
      <c r="I304" s="1" t="str">
        <f t="array" ref="I304">IF(ROWS($D$12:I304)&gt;COUNTIFS('مسحوبات العملاء'!$D$5:$D$331,"&gt;="&amp;$F$5,'مسحوبات العملاء'!$D$5:$D$331,"&lt;="&amp;$F$6),"",INDEX('مسحوبات العملاء'!J$5:J$330,MATCH($C304,'مسحوبات العملاء'!$D$5:$D$330,0)))</f>
        <v/>
      </c>
    </row>
    <row r="305" spans="3:9">
      <c r="C305" s="13" t="str">
        <f t="array" ref="C305">IF(ROWS($C$12:C305)&gt;COUNTIFS('مسحوبات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حساب'!$F$6,ROW($F$5:$F$330)-ROW($F$5)+1),""),ROWS($F$5:F297))))</f>
        <v/>
      </c>
      <c r="D305" s="1" t="str">
        <f t="array" ref="D305">IF(ROWS($D$12:D305)&gt;COUNTIFS('مسحوبات العملاء'!$D$5:$D$331,"&gt;="&amp;$F$5,'مسحوبات العملاء'!$D$5:$D$331,"&lt;="&amp;$F$6),"",INDEX('مسحوبات العملاء'!E$5:E$330,MATCH($C305,'مسحوبات العملاء'!$D$5:$D$330,0)))</f>
        <v/>
      </c>
      <c r="E305" s="1" t="str">
        <f t="array" ref="E305">IF(ROWS($D$12:E305)&gt;COUNTIFS('مسحوبات العملاء'!$D$5:$D$331,"&gt;="&amp;$F$5,'مسحوبات العملاء'!$D$5:$D$331,"&lt;="&amp;$F$6),"",INDEX('مسحوبات العملاء'!F$5:F$330,MATCH($C305,'مسحوبات العملاء'!$D$5:$D$330,0)))</f>
        <v/>
      </c>
      <c r="F305" s="1" t="str">
        <f t="array" ref="F305">IF(ROWS($D$12:F305)&gt;COUNTIFS('مسحوبات العملاء'!$D$5:$D$331,"&gt;="&amp;$F$5,'مسحوبات العملاء'!$D$5:$D$331,"&lt;="&amp;$F$6),"",INDEX('مسحوبات العملاء'!G$5:G$330,MATCH($C305,'مسحوبات العملاء'!$D$5:$D$330,0)))</f>
        <v/>
      </c>
      <c r="G305" s="1" t="str">
        <f t="array" ref="G305">IF(ROWS($D$12:G305)&gt;COUNTIFS('مسحوبات العملاء'!$D$5:$D$331,"&gt;="&amp;$F$5,'مسحوبات العملاء'!$D$5:$D$331,"&lt;="&amp;$F$6),"",INDEX('مسحوبات العملاء'!H$5:H$330,MATCH($C305,'مسحوبات العملاء'!$D$5:$D$330,0)))</f>
        <v/>
      </c>
      <c r="H305" s="1" t="str">
        <f t="array" ref="H305">IF(ROWS($D$12:H305)&gt;COUNTIFS('مسحوبات العملاء'!$D$5:$D$331,"&gt;="&amp;$F$5,'مسحوبات العملاء'!$D$5:$D$331,"&lt;="&amp;$F$6),"",INDEX('مسحوبات العملاء'!I$5:I$330,MATCH($C305,'مسحوبات العملاء'!$D$5:$D$330,0)))</f>
        <v/>
      </c>
      <c r="I305" s="1" t="str">
        <f t="array" ref="I305">IF(ROWS($D$12:I305)&gt;COUNTIFS('مسحوبات العملاء'!$D$5:$D$331,"&gt;="&amp;$F$5,'مسحوبات العملاء'!$D$5:$D$331,"&lt;="&amp;$F$6),"",INDEX('مسحوبات العملاء'!J$5:J$330,MATCH($C305,'مسحوبات العملاء'!$D$5:$D$330,0)))</f>
        <v/>
      </c>
    </row>
    <row r="306" spans="3:9">
      <c r="C306" s="13" t="str">
        <f t="array" ref="C306">IF(ROWS($C$12:C306)&gt;COUNTIFS('مسحوبات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حساب'!$F$6,ROW($F$5:$F$330)-ROW($F$5)+1),""),ROWS($F$5:F298))))</f>
        <v/>
      </c>
      <c r="D306" s="1" t="str">
        <f t="array" ref="D306">IF(ROWS($D$12:D306)&gt;COUNTIFS('مسحوبات العملاء'!$D$5:$D$331,"&gt;="&amp;$F$5,'مسحوبات العملاء'!$D$5:$D$331,"&lt;="&amp;$F$6),"",INDEX('مسحوبات العملاء'!E$5:E$330,MATCH($C306,'مسحوبات العملاء'!$D$5:$D$330,0)))</f>
        <v/>
      </c>
      <c r="E306" s="1" t="str">
        <f t="array" ref="E306">IF(ROWS($D$12:E306)&gt;COUNTIFS('مسحوبات العملاء'!$D$5:$D$331,"&gt;="&amp;$F$5,'مسحوبات العملاء'!$D$5:$D$331,"&lt;="&amp;$F$6),"",INDEX('مسحوبات العملاء'!F$5:F$330,MATCH($C306,'مسحوبات العملاء'!$D$5:$D$330,0)))</f>
        <v/>
      </c>
      <c r="F306" s="1" t="str">
        <f t="array" ref="F306">IF(ROWS($D$12:F306)&gt;COUNTIFS('مسحوبات العملاء'!$D$5:$D$331,"&gt;="&amp;$F$5,'مسحوبات العملاء'!$D$5:$D$331,"&lt;="&amp;$F$6),"",INDEX('مسحوبات العملاء'!G$5:G$330,MATCH($C306,'مسحوبات العملاء'!$D$5:$D$330,0)))</f>
        <v/>
      </c>
      <c r="G306" s="1" t="str">
        <f t="array" ref="G306">IF(ROWS($D$12:G306)&gt;COUNTIFS('مسحوبات العملاء'!$D$5:$D$331,"&gt;="&amp;$F$5,'مسحوبات العملاء'!$D$5:$D$331,"&lt;="&amp;$F$6),"",INDEX('مسحوبات العملاء'!H$5:H$330,MATCH($C306,'مسحوبات العملاء'!$D$5:$D$330,0)))</f>
        <v/>
      </c>
      <c r="H306" s="1" t="str">
        <f t="array" ref="H306">IF(ROWS($D$12:H306)&gt;COUNTIFS('مسحوبات العملاء'!$D$5:$D$331,"&gt;="&amp;$F$5,'مسحوبات العملاء'!$D$5:$D$331,"&lt;="&amp;$F$6),"",INDEX('مسحوبات العملاء'!I$5:I$330,MATCH($C306,'مسحوبات العملاء'!$D$5:$D$330,0)))</f>
        <v/>
      </c>
      <c r="I306" s="1" t="str">
        <f t="array" ref="I306">IF(ROWS($D$12:I306)&gt;COUNTIFS('مسحوبات العملاء'!$D$5:$D$331,"&gt;="&amp;$F$5,'مسحوبات العملاء'!$D$5:$D$331,"&lt;="&amp;$F$6),"",INDEX('مسحوبات العملاء'!J$5:J$330,MATCH($C306,'مسحوبات العملاء'!$D$5:$D$330,0)))</f>
        <v/>
      </c>
    </row>
    <row r="307" spans="3:9">
      <c r="C307" s="13" t="str">
        <f t="array" ref="C307">IF(ROWS($C$12:C307)&gt;COUNTIFS('مسحوبات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حساب'!$F$6,ROW($F$5:$F$330)-ROW($F$5)+1),""),ROWS($F$5:F299))))</f>
        <v/>
      </c>
      <c r="D307" s="1" t="str">
        <f t="array" ref="D307">IF(ROWS($D$12:D307)&gt;COUNTIFS('مسحوبات العملاء'!$D$5:$D$331,"&gt;="&amp;$F$5,'مسحوبات العملاء'!$D$5:$D$331,"&lt;="&amp;$F$6),"",INDEX('مسحوبات العملاء'!E$5:E$330,MATCH($C307,'مسحوبات العملاء'!$D$5:$D$330,0)))</f>
        <v/>
      </c>
      <c r="E307" s="1" t="str">
        <f t="array" ref="E307">IF(ROWS($D$12:E307)&gt;COUNTIFS('مسحوبات العملاء'!$D$5:$D$331,"&gt;="&amp;$F$5,'مسحوبات العملاء'!$D$5:$D$331,"&lt;="&amp;$F$6),"",INDEX('مسحوبات العملاء'!F$5:F$330,MATCH($C307,'مسحوبات العملاء'!$D$5:$D$330,0)))</f>
        <v/>
      </c>
      <c r="F307" s="1" t="str">
        <f t="array" ref="F307">IF(ROWS($D$12:F307)&gt;COUNTIFS('مسحوبات العملاء'!$D$5:$D$331,"&gt;="&amp;$F$5,'مسحوبات العملاء'!$D$5:$D$331,"&lt;="&amp;$F$6),"",INDEX('مسحوبات العملاء'!G$5:G$330,MATCH($C307,'مسحوبات العملاء'!$D$5:$D$330,0)))</f>
        <v/>
      </c>
      <c r="G307" s="1" t="str">
        <f t="array" ref="G307">IF(ROWS($D$12:G307)&gt;COUNTIFS('مسحوبات العملاء'!$D$5:$D$331,"&gt;="&amp;$F$5,'مسحوبات العملاء'!$D$5:$D$331,"&lt;="&amp;$F$6),"",INDEX('مسحوبات العملاء'!H$5:H$330,MATCH($C307,'مسحوبات العملاء'!$D$5:$D$330,0)))</f>
        <v/>
      </c>
      <c r="H307" s="1" t="str">
        <f t="array" ref="H307">IF(ROWS($D$12:H307)&gt;COUNTIFS('مسحوبات العملاء'!$D$5:$D$331,"&gt;="&amp;$F$5,'مسحوبات العملاء'!$D$5:$D$331,"&lt;="&amp;$F$6),"",INDEX('مسحوبات العملاء'!I$5:I$330,MATCH($C307,'مسحوبات العملاء'!$D$5:$D$330,0)))</f>
        <v/>
      </c>
      <c r="I307" s="1" t="str">
        <f t="array" ref="I307">IF(ROWS($D$12:I307)&gt;COUNTIFS('مسحوبات العملاء'!$D$5:$D$331,"&gt;="&amp;$F$5,'مسحوبات العملاء'!$D$5:$D$331,"&lt;="&amp;$F$6),"",INDEX('مسحوبات العملاء'!J$5:J$330,MATCH($C307,'مسحوبات العملاء'!$D$5:$D$330,0)))</f>
        <v/>
      </c>
    </row>
    <row r="308" spans="3:9">
      <c r="C308" s="13" t="str">
        <f t="array" ref="C308">IF(ROWS($C$12:C308)&gt;COUNTIFS('مسحوبات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حساب'!$F$6,ROW($F$5:$F$330)-ROW($F$5)+1),""),ROWS($F$5:F300))))</f>
        <v/>
      </c>
      <c r="D308" s="1" t="str">
        <f t="array" ref="D308">IF(ROWS($D$12:D308)&gt;COUNTIFS('مسحوبات العملاء'!$D$5:$D$331,"&gt;="&amp;$F$5,'مسحوبات العملاء'!$D$5:$D$331,"&lt;="&amp;$F$6),"",INDEX('مسحوبات العملاء'!E$5:E$330,MATCH($C308,'مسحوبات العملاء'!$D$5:$D$330,0)))</f>
        <v/>
      </c>
      <c r="E308" s="1" t="str">
        <f t="array" ref="E308">IF(ROWS($D$12:E308)&gt;COUNTIFS('مسحوبات العملاء'!$D$5:$D$331,"&gt;="&amp;$F$5,'مسحوبات العملاء'!$D$5:$D$331,"&lt;="&amp;$F$6),"",INDEX('مسحوبات العملاء'!F$5:F$330,MATCH($C308,'مسحوبات العملاء'!$D$5:$D$330,0)))</f>
        <v/>
      </c>
      <c r="F308" s="1" t="str">
        <f t="array" ref="F308">IF(ROWS($D$12:F308)&gt;COUNTIFS('مسحوبات العملاء'!$D$5:$D$331,"&gt;="&amp;$F$5,'مسحوبات العملاء'!$D$5:$D$331,"&lt;="&amp;$F$6),"",INDEX('مسحوبات العملاء'!G$5:G$330,MATCH($C308,'مسحوبات العملاء'!$D$5:$D$330,0)))</f>
        <v/>
      </c>
      <c r="G308" s="1" t="str">
        <f t="array" ref="G308">IF(ROWS($D$12:G308)&gt;COUNTIFS('مسحوبات العملاء'!$D$5:$D$331,"&gt;="&amp;$F$5,'مسحوبات العملاء'!$D$5:$D$331,"&lt;="&amp;$F$6),"",INDEX('مسحوبات العملاء'!H$5:H$330,MATCH($C308,'مسحوبات العملاء'!$D$5:$D$330,0)))</f>
        <v/>
      </c>
      <c r="H308" s="1" t="str">
        <f t="array" ref="H308">IF(ROWS($D$12:H308)&gt;COUNTIFS('مسحوبات العملاء'!$D$5:$D$331,"&gt;="&amp;$F$5,'مسحوبات العملاء'!$D$5:$D$331,"&lt;="&amp;$F$6),"",INDEX('مسحوبات العملاء'!I$5:I$330,MATCH($C308,'مسحوبات العملاء'!$D$5:$D$330,0)))</f>
        <v/>
      </c>
      <c r="I308" s="1" t="str">
        <f t="array" ref="I308">IF(ROWS($D$12:I308)&gt;COUNTIFS('مسحوبات العملاء'!$D$5:$D$331,"&gt;="&amp;$F$5,'مسحوبات العملاء'!$D$5:$D$331,"&lt;="&amp;$F$6),"",INDEX('مسحوبات العملاء'!J$5:J$330,MATCH($C308,'مسحوبات العملاء'!$D$5:$D$330,0)))</f>
        <v/>
      </c>
    </row>
    <row r="309" spans="3:9">
      <c r="C309" s="13" t="str">
        <f t="array" ref="C309">IF(ROWS($C$12:C309)&gt;COUNTIFS('مسحوبات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حساب'!$F$6,ROW($F$5:$F$330)-ROW($F$5)+1),""),ROWS($F$5:F301))))</f>
        <v/>
      </c>
      <c r="D309" s="1" t="str">
        <f t="array" ref="D309">IF(ROWS($D$12:D309)&gt;COUNTIFS('مسحوبات العملاء'!$D$5:$D$331,"&gt;="&amp;$F$5,'مسحوبات العملاء'!$D$5:$D$331,"&lt;="&amp;$F$6),"",INDEX('مسحوبات العملاء'!E$5:E$330,MATCH($C309,'مسحوبات العملاء'!$D$5:$D$330,0)))</f>
        <v/>
      </c>
      <c r="E309" s="1" t="str">
        <f t="array" ref="E309">IF(ROWS($D$12:E309)&gt;COUNTIFS('مسحوبات العملاء'!$D$5:$D$331,"&gt;="&amp;$F$5,'مسحوبات العملاء'!$D$5:$D$331,"&lt;="&amp;$F$6),"",INDEX('مسحوبات العملاء'!F$5:F$330,MATCH($C309,'مسحوبات العملاء'!$D$5:$D$330,0)))</f>
        <v/>
      </c>
      <c r="F309" s="1" t="str">
        <f t="array" ref="F309">IF(ROWS($D$12:F309)&gt;COUNTIFS('مسحوبات العملاء'!$D$5:$D$331,"&gt;="&amp;$F$5,'مسحوبات العملاء'!$D$5:$D$331,"&lt;="&amp;$F$6),"",INDEX('مسحوبات العملاء'!G$5:G$330,MATCH($C309,'مسحوبات العملاء'!$D$5:$D$330,0)))</f>
        <v/>
      </c>
      <c r="G309" s="1" t="str">
        <f t="array" ref="G309">IF(ROWS($D$12:G309)&gt;COUNTIFS('مسحوبات العملاء'!$D$5:$D$331,"&gt;="&amp;$F$5,'مسحوبات العملاء'!$D$5:$D$331,"&lt;="&amp;$F$6),"",INDEX('مسحوبات العملاء'!H$5:H$330,MATCH($C309,'مسحوبات العملاء'!$D$5:$D$330,0)))</f>
        <v/>
      </c>
      <c r="H309" s="1" t="str">
        <f t="array" ref="H309">IF(ROWS($D$12:H309)&gt;COUNTIFS('مسحوبات العملاء'!$D$5:$D$331,"&gt;="&amp;$F$5,'مسحوبات العملاء'!$D$5:$D$331,"&lt;="&amp;$F$6),"",INDEX('مسحوبات العملاء'!I$5:I$330,MATCH($C309,'مسحوبات العملاء'!$D$5:$D$330,0)))</f>
        <v/>
      </c>
      <c r="I309" s="1" t="str">
        <f t="array" ref="I309">IF(ROWS($D$12:I309)&gt;COUNTIFS('مسحوبات العملاء'!$D$5:$D$331,"&gt;="&amp;$F$5,'مسحوبات العملاء'!$D$5:$D$331,"&lt;="&amp;$F$6),"",INDEX('مسحوبات العملاء'!J$5:J$330,MATCH($C309,'مسحوبات العملاء'!$D$5:$D$330,0)))</f>
        <v/>
      </c>
    </row>
    <row r="310" spans="3:9">
      <c r="C310" s="13" t="str">
        <f t="array" ref="C310">IF(ROWS($C$12:C310)&gt;COUNTIFS('مسحوبات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حساب'!$F$6,ROW($F$5:$F$330)-ROW($F$5)+1),""),ROWS($F$5:F302))))</f>
        <v/>
      </c>
      <c r="D310" s="1" t="str">
        <f t="array" ref="D310">IF(ROWS($D$12:D310)&gt;COUNTIFS('مسحوبات العملاء'!$D$5:$D$331,"&gt;="&amp;$F$5,'مسحوبات العملاء'!$D$5:$D$331,"&lt;="&amp;$F$6),"",INDEX('مسحوبات العملاء'!E$5:E$330,MATCH($C310,'مسحوبات العملاء'!$D$5:$D$330,0)))</f>
        <v/>
      </c>
      <c r="E310" s="1" t="str">
        <f t="array" ref="E310">IF(ROWS($D$12:E310)&gt;COUNTIFS('مسحوبات العملاء'!$D$5:$D$331,"&gt;="&amp;$F$5,'مسحوبات العملاء'!$D$5:$D$331,"&lt;="&amp;$F$6),"",INDEX('مسحوبات العملاء'!F$5:F$330,MATCH($C310,'مسحوبات العملاء'!$D$5:$D$330,0)))</f>
        <v/>
      </c>
      <c r="F310" s="1" t="str">
        <f t="array" ref="F310">IF(ROWS($D$12:F310)&gt;COUNTIFS('مسحوبات العملاء'!$D$5:$D$331,"&gt;="&amp;$F$5,'مسحوبات العملاء'!$D$5:$D$331,"&lt;="&amp;$F$6),"",INDEX('مسحوبات العملاء'!G$5:G$330,MATCH($C310,'مسحوبات العملاء'!$D$5:$D$330,0)))</f>
        <v/>
      </c>
      <c r="G310" s="1" t="str">
        <f t="array" ref="G310">IF(ROWS($D$12:G310)&gt;COUNTIFS('مسحوبات العملاء'!$D$5:$D$331,"&gt;="&amp;$F$5,'مسحوبات العملاء'!$D$5:$D$331,"&lt;="&amp;$F$6),"",INDEX('مسحوبات العملاء'!H$5:H$330,MATCH($C310,'مسحوبات العملاء'!$D$5:$D$330,0)))</f>
        <v/>
      </c>
      <c r="H310" s="1" t="str">
        <f t="array" ref="H310">IF(ROWS($D$12:H310)&gt;COUNTIFS('مسحوبات العملاء'!$D$5:$D$331,"&gt;="&amp;$F$5,'مسحوبات العملاء'!$D$5:$D$331,"&lt;="&amp;$F$6),"",INDEX('مسحوبات العملاء'!I$5:I$330,MATCH($C310,'مسحوبات العملاء'!$D$5:$D$330,0)))</f>
        <v/>
      </c>
      <c r="I310" s="1" t="str">
        <f t="array" ref="I310">IF(ROWS($D$12:I310)&gt;COUNTIFS('مسحوبات العملاء'!$D$5:$D$331,"&gt;="&amp;$F$5,'مسحوبات العملاء'!$D$5:$D$331,"&lt;="&amp;$F$6),"",INDEX('مسحوبات العملاء'!J$5:J$330,MATCH($C310,'مسحوبات العملاء'!$D$5:$D$330,0)))</f>
        <v/>
      </c>
    </row>
    <row r="311" spans="3:9">
      <c r="C311" s="13" t="str">
        <f t="array" ref="C311">IF(ROWS($C$12:C311)&gt;COUNTIFS('مسحوبات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حساب'!$F$6,ROW($F$5:$F$330)-ROW($F$5)+1),""),ROWS($F$5:F303))))</f>
        <v/>
      </c>
      <c r="D311" s="1" t="str">
        <f t="array" ref="D311">IF(ROWS($D$12:D311)&gt;COUNTIFS('مسحوبات العملاء'!$D$5:$D$331,"&gt;="&amp;$F$5,'مسحوبات العملاء'!$D$5:$D$331,"&lt;="&amp;$F$6),"",INDEX('مسحوبات العملاء'!E$5:E$330,MATCH($C311,'مسحوبات العملاء'!$D$5:$D$330,0)))</f>
        <v/>
      </c>
      <c r="E311" s="1" t="str">
        <f t="array" ref="E311">IF(ROWS($D$12:E311)&gt;COUNTIFS('مسحوبات العملاء'!$D$5:$D$331,"&gt;="&amp;$F$5,'مسحوبات العملاء'!$D$5:$D$331,"&lt;="&amp;$F$6),"",INDEX('مسحوبات العملاء'!F$5:F$330,MATCH($C311,'مسحوبات العملاء'!$D$5:$D$330,0)))</f>
        <v/>
      </c>
      <c r="F311" s="1" t="str">
        <f t="array" ref="F311">IF(ROWS($D$12:F311)&gt;COUNTIFS('مسحوبات العملاء'!$D$5:$D$331,"&gt;="&amp;$F$5,'مسحوبات العملاء'!$D$5:$D$331,"&lt;="&amp;$F$6),"",INDEX('مسحوبات العملاء'!G$5:G$330,MATCH($C311,'مسحوبات العملاء'!$D$5:$D$330,0)))</f>
        <v/>
      </c>
      <c r="G311" s="1" t="str">
        <f t="array" ref="G311">IF(ROWS($D$12:G311)&gt;COUNTIFS('مسحوبات العملاء'!$D$5:$D$331,"&gt;="&amp;$F$5,'مسحوبات العملاء'!$D$5:$D$331,"&lt;="&amp;$F$6),"",INDEX('مسحوبات العملاء'!H$5:H$330,MATCH($C311,'مسحوبات العملاء'!$D$5:$D$330,0)))</f>
        <v/>
      </c>
      <c r="H311" s="1" t="str">
        <f t="array" ref="H311">IF(ROWS($D$12:H311)&gt;COUNTIFS('مسحوبات العملاء'!$D$5:$D$331,"&gt;="&amp;$F$5,'مسحوبات العملاء'!$D$5:$D$331,"&lt;="&amp;$F$6),"",INDEX('مسحوبات العملاء'!I$5:I$330,MATCH($C311,'مسحوبات العملاء'!$D$5:$D$330,0)))</f>
        <v/>
      </c>
      <c r="I311" s="1" t="str">
        <f t="array" ref="I311">IF(ROWS($D$12:I311)&gt;COUNTIFS('مسحوبات العملاء'!$D$5:$D$331,"&gt;="&amp;$F$5,'مسحوبات العملاء'!$D$5:$D$331,"&lt;="&amp;$F$6),"",INDEX('مسحوبات العملاء'!J$5:J$330,MATCH($C311,'مسحوبات العملاء'!$D$5:$D$330,0)))</f>
        <v/>
      </c>
    </row>
    <row r="312" spans="3:9">
      <c r="C312" s="13" t="str">
        <f t="array" ref="C312">IF(ROWS($C$12:C312)&gt;COUNTIFS('مسحوبات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حساب'!$F$6,ROW($F$5:$F$330)-ROW($F$5)+1),""),ROWS($F$5:F304))))</f>
        <v/>
      </c>
      <c r="D312" s="1" t="str">
        <f t="array" ref="D312">IF(ROWS($D$12:D312)&gt;COUNTIFS('مسحوبات العملاء'!$D$5:$D$331,"&gt;="&amp;$F$5,'مسحوبات العملاء'!$D$5:$D$331,"&lt;="&amp;$F$6),"",INDEX('مسحوبات العملاء'!E$5:E$330,MATCH($C312,'مسحوبات العملاء'!$D$5:$D$330,0)))</f>
        <v/>
      </c>
      <c r="E312" s="1" t="str">
        <f t="array" ref="E312">IF(ROWS($D$12:E312)&gt;COUNTIFS('مسحوبات العملاء'!$D$5:$D$331,"&gt;="&amp;$F$5,'مسحوبات العملاء'!$D$5:$D$331,"&lt;="&amp;$F$6),"",INDEX('مسحوبات العملاء'!F$5:F$330,MATCH($C312,'مسحوبات العملاء'!$D$5:$D$330,0)))</f>
        <v/>
      </c>
      <c r="F312" s="1" t="str">
        <f t="array" ref="F312">IF(ROWS($D$12:F312)&gt;COUNTIFS('مسحوبات العملاء'!$D$5:$D$331,"&gt;="&amp;$F$5,'مسحوبات العملاء'!$D$5:$D$331,"&lt;="&amp;$F$6),"",INDEX('مسحوبات العملاء'!G$5:G$330,MATCH($C312,'مسحوبات العملاء'!$D$5:$D$330,0)))</f>
        <v/>
      </c>
      <c r="G312" s="1" t="str">
        <f t="array" ref="G312">IF(ROWS($D$12:G312)&gt;COUNTIFS('مسحوبات العملاء'!$D$5:$D$331,"&gt;="&amp;$F$5,'مسحوبات العملاء'!$D$5:$D$331,"&lt;="&amp;$F$6),"",INDEX('مسحوبات العملاء'!H$5:H$330,MATCH($C312,'مسحوبات العملاء'!$D$5:$D$330,0)))</f>
        <v/>
      </c>
      <c r="H312" s="1" t="str">
        <f t="array" ref="H312">IF(ROWS($D$12:H312)&gt;COUNTIFS('مسحوبات العملاء'!$D$5:$D$331,"&gt;="&amp;$F$5,'مسحوبات العملاء'!$D$5:$D$331,"&lt;="&amp;$F$6),"",INDEX('مسحوبات العملاء'!I$5:I$330,MATCH($C312,'مسحوبات العملاء'!$D$5:$D$330,0)))</f>
        <v/>
      </c>
      <c r="I312" s="1" t="str">
        <f t="array" ref="I312">IF(ROWS($D$12:I312)&gt;COUNTIFS('مسحوبات العملاء'!$D$5:$D$331,"&gt;="&amp;$F$5,'مسحوبات العملاء'!$D$5:$D$331,"&lt;="&amp;$F$6),"",INDEX('مسحوبات العملاء'!J$5:J$330,MATCH($C312,'مسحوبات العملاء'!$D$5:$D$330,0)))</f>
        <v/>
      </c>
    </row>
    <row r="313" spans="3:9">
      <c r="C313" s="13" t="str">
        <f t="array" ref="C313">IF(ROWS($C$12:C313)&gt;COUNTIFS('مسحوبات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حساب'!$F$6,ROW($F$5:$F$330)-ROW($F$5)+1),""),ROWS($F$5:F305))))</f>
        <v/>
      </c>
      <c r="D313" s="1" t="str">
        <f t="array" ref="D313">IF(ROWS($D$12:D313)&gt;COUNTIFS('مسحوبات العملاء'!$D$5:$D$331,"&gt;="&amp;$F$5,'مسحوبات العملاء'!$D$5:$D$331,"&lt;="&amp;$F$6),"",INDEX('مسحوبات العملاء'!E$5:E$330,MATCH($C313,'مسحوبات العملاء'!$D$5:$D$330,0)))</f>
        <v/>
      </c>
      <c r="E313" s="1" t="str">
        <f t="array" ref="E313">IF(ROWS($D$12:E313)&gt;COUNTIFS('مسحوبات العملاء'!$D$5:$D$331,"&gt;="&amp;$F$5,'مسحوبات العملاء'!$D$5:$D$331,"&lt;="&amp;$F$6),"",INDEX('مسحوبات العملاء'!F$5:F$330,MATCH($C313,'مسحوبات العملاء'!$D$5:$D$330,0)))</f>
        <v/>
      </c>
      <c r="F313" s="1" t="str">
        <f t="array" ref="F313">IF(ROWS($D$12:F313)&gt;COUNTIFS('مسحوبات العملاء'!$D$5:$D$331,"&gt;="&amp;$F$5,'مسحوبات العملاء'!$D$5:$D$331,"&lt;="&amp;$F$6),"",INDEX('مسحوبات العملاء'!G$5:G$330,MATCH($C313,'مسحوبات العملاء'!$D$5:$D$330,0)))</f>
        <v/>
      </c>
      <c r="G313" s="1" t="str">
        <f t="array" ref="G313">IF(ROWS($D$12:G313)&gt;COUNTIFS('مسحوبات العملاء'!$D$5:$D$331,"&gt;="&amp;$F$5,'مسحوبات العملاء'!$D$5:$D$331,"&lt;="&amp;$F$6),"",INDEX('مسحوبات العملاء'!H$5:H$330,MATCH($C313,'مسحوبات العملاء'!$D$5:$D$330,0)))</f>
        <v/>
      </c>
      <c r="H313" s="1" t="str">
        <f t="array" ref="H313">IF(ROWS($D$12:H313)&gt;COUNTIFS('مسحوبات العملاء'!$D$5:$D$331,"&gt;="&amp;$F$5,'مسحوبات العملاء'!$D$5:$D$331,"&lt;="&amp;$F$6),"",INDEX('مسحوبات العملاء'!I$5:I$330,MATCH($C313,'مسحوبات العملاء'!$D$5:$D$330,0)))</f>
        <v/>
      </c>
      <c r="I313" s="1" t="str">
        <f t="array" ref="I313">IF(ROWS($D$12:I313)&gt;COUNTIFS('مسحوبات العملاء'!$D$5:$D$331,"&gt;="&amp;$F$5,'مسحوبات العملاء'!$D$5:$D$331,"&lt;="&amp;$F$6),"",INDEX('مسحوبات العملاء'!J$5:J$330,MATCH($C313,'مسحوبات العملاء'!$D$5:$D$330,0)))</f>
        <v/>
      </c>
    </row>
    <row r="314" spans="3:9">
      <c r="C314" s="13" t="str">
        <f t="array" ref="C314">IF(ROWS($C$12:C314)&gt;COUNTIFS('مسحوبات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حساب'!$F$6,ROW($F$5:$F$330)-ROW($F$5)+1),""),ROWS($F$5:F306))))</f>
        <v/>
      </c>
      <c r="D314" s="1" t="str">
        <f t="array" ref="D314">IF(ROWS($D$12:D314)&gt;COUNTIFS('مسحوبات العملاء'!$D$5:$D$331,"&gt;="&amp;$F$5,'مسحوبات العملاء'!$D$5:$D$331,"&lt;="&amp;$F$6),"",INDEX('مسحوبات العملاء'!E$5:E$330,MATCH($C314,'مسحوبات العملاء'!$D$5:$D$330,0)))</f>
        <v/>
      </c>
      <c r="E314" s="1" t="str">
        <f t="array" ref="E314">IF(ROWS($D$12:E314)&gt;COUNTIFS('مسحوبات العملاء'!$D$5:$D$331,"&gt;="&amp;$F$5,'مسحوبات العملاء'!$D$5:$D$331,"&lt;="&amp;$F$6),"",INDEX('مسحوبات العملاء'!F$5:F$330,MATCH($C314,'مسحوبات العملاء'!$D$5:$D$330,0)))</f>
        <v/>
      </c>
      <c r="F314" s="1" t="str">
        <f t="array" ref="F314">IF(ROWS($D$12:F314)&gt;COUNTIFS('مسحوبات العملاء'!$D$5:$D$331,"&gt;="&amp;$F$5,'مسحوبات العملاء'!$D$5:$D$331,"&lt;="&amp;$F$6),"",INDEX('مسحوبات العملاء'!G$5:G$330,MATCH($C314,'مسحوبات العملاء'!$D$5:$D$330,0)))</f>
        <v/>
      </c>
      <c r="G314" s="1" t="str">
        <f t="array" ref="G314">IF(ROWS($D$12:G314)&gt;COUNTIFS('مسحوبات العملاء'!$D$5:$D$331,"&gt;="&amp;$F$5,'مسحوبات العملاء'!$D$5:$D$331,"&lt;="&amp;$F$6),"",INDEX('مسحوبات العملاء'!H$5:H$330,MATCH($C314,'مسحوبات العملاء'!$D$5:$D$330,0)))</f>
        <v/>
      </c>
      <c r="H314" s="1" t="str">
        <f t="array" ref="H314">IF(ROWS($D$12:H314)&gt;COUNTIFS('مسحوبات العملاء'!$D$5:$D$331,"&gt;="&amp;$F$5,'مسحوبات العملاء'!$D$5:$D$331,"&lt;="&amp;$F$6),"",INDEX('مسحوبات العملاء'!I$5:I$330,MATCH($C314,'مسحوبات العملاء'!$D$5:$D$330,0)))</f>
        <v/>
      </c>
      <c r="I314" s="1" t="str">
        <f t="array" ref="I314">IF(ROWS($D$12:I314)&gt;COUNTIFS('مسحوبات العملاء'!$D$5:$D$331,"&gt;="&amp;$F$5,'مسحوبات العملاء'!$D$5:$D$331,"&lt;="&amp;$F$6),"",INDEX('مسحوبات العملاء'!J$5:J$330,MATCH($C314,'مسحوبات العملاء'!$D$5:$D$330,0)))</f>
        <v/>
      </c>
    </row>
    <row r="315" spans="3:9">
      <c r="C315" s="13" t="str">
        <f t="array" ref="C315">IF(ROWS($C$12:C315)&gt;COUNTIFS('مسحوبات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حساب'!$F$6,ROW($F$5:$F$330)-ROW($F$5)+1),""),ROWS($F$5:F307))))</f>
        <v/>
      </c>
      <c r="D315" s="1" t="str">
        <f t="array" ref="D315">IF(ROWS($D$12:D315)&gt;COUNTIFS('مسحوبات العملاء'!$D$5:$D$331,"&gt;="&amp;$F$5,'مسحوبات العملاء'!$D$5:$D$331,"&lt;="&amp;$F$6),"",INDEX('مسحوبات العملاء'!E$5:E$330,MATCH($C315,'مسحوبات العملاء'!$D$5:$D$330,0)))</f>
        <v/>
      </c>
      <c r="E315" s="1" t="str">
        <f t="array" ref="E315">IF(ROWS($D$12:E315)&gt;COUNTIFS('مسحوبات العملاء'!$D$5:$D$331,"&gt;="&amp;$F$5,'مسحوبات العملاء'!$D$5:$D$331,"&lt;="&amp;$F$6),"",INDEX('مسحوبات العملاء'!F$5:F$330,MATCH($C315,'مسحوبات العملاء'!$D$5:$D$330,0)))</f>
        <v/>
      </c>
      <c r="F315" s="1" t="str">
        <f t="array" ref="F315">IF(ROWS($D$12:F315)&gt;COUNTIFS('مسحوبات العملاء'!$D$5:$D$331,"&gt;="&amp;$F$5,'مسحوبات العملاء'!$D$5:$D$331,"&lt;="&amp;$F$6),"",INDEX('مسحوبات العملاء'!G$5:G$330,MATCH($C315,'مسحوبات العملاء'!$D$5:$D$330,0)))</f>
        <v/>
      </c>
      <c r="G315" s="1" t="str">
        <f t="array" ref="G315">IF(ROWS($D$12:G315)&gt;COUNTIFS('مسحوبات العملاء'!$D$5:$D$331,"&gt;="&amp;$F$5,'مسحوبات العملاء'!$D$5:$D$331,"&lt;="&amp;$F$6),"",INDEX('مسحوبات العملاء'!H$5:H$330,MATCH($C315,'مسحوبات العملاء'!$D$5:$D$330,0)))</f>
        <v/>
      </c>
      <c r="H315" s="1" t="str">
        <f t="array" ref="H315">IF(ROWS($D$12:H315)&gt;COUNTIFS('مسحوبات العملاء'!$D$5:$D$331,"&gt;="&amp;$F$5,'مسحوبات العملاء'!$D$5:$D$331,"&lt;="&amp;$F$6),"",INDEX('مسحوبات العملاء'!I$5:I$330,MATCH($C315,'مسحوبات العملاء'!$D$5:$D$330,0)))</f>
        <v/>
      </c>
      <c r="I315" s="1" t="str">
        <f t="array" ref="I315">IF(ROWS($D$12:I315)&gt;COUNTIFS('مسحوبات العملاء'!$D$5:$D$331,"&gt;="&amp;$F$5,'مسحوبات العملاء'!$D$5:$D$331,"&lt;="&amp;$F$6),"",INDEX('مسحوبات العملاء'!J$5:J$330,MATCH($C315,'مسحوبات العملاء'!$D$5:$D$330,0)))</f>
        <v/>
      </c>
    </row>
    <row r="316" spans="3:9">
      <c r="C316" s="13" t="str">
        <f t="array" ref="C316">IF(ROWS($C$12:C316)&gt;COUNTIFS('مسحوبات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حساب'!$F$6,ROW($F$5:$F$330)-ROW($F$5)+1),""),ROWS($F$5:F308))))</f>
        <v/>
      </c>
      <c r="D316" s="1" t="str">
        <f t="array" ref="D316">IF(ROWS($D$12:D316)&gt;COUNTIFS('مسحوبات العملاء'!$D$5:$D$331,"&gt;="&amp;$F$5,'مسحوبات العملاء'!$D$5:$D$331,"&lt;="&amp;$F$6),"",INDEX('مسحوبات العملاء'!E$5:E$330,MATCH($C316,'مسحوبات العملاء'!$D$5:$D$330,0)))</f>
        <v/>
      </c>
      <c r="E316" s="1" t="str">
        <f t="array" ref="E316">IF(ROWS($D$12:E316)&gt;COUNTIFS('مسحوبات العملاء'!$D$5:$D$331,"&gt;="&amp;$F$5,'مسحوبات العملاء'!$D$5:$D$331,"&lt;="&amp;$F$6),"",INDEX('مسحوبات العملاء'!F$5:F$330,MATCH($C316,'مسحوبات العملاء'!$D$5:$D$330,0)))</f>
        <v/>
      </c>
      <c r="F316" s="1" t="str">
        <f t="array" ref="F316">IF(ROWS($D$12:F316)&gt;COUNTIFS('مسحوبات العملاء'!$D$5:$D$331,"&gt;="&amp;$F$5,'مسحوبات العملاء'!$D$5:$D$331,"&lt;="&amp;$F$6),"",INDEX('مسحوبات العملاء'!G$5:G$330,MATCH($C316,'مسحوبات العملاء'!$D$5:$D$330,0)))</f>
        <v/>
      </c>
      <c r="G316" s="1" t="str">
        <f t="array" ref="G316">IF(ROWS($D$12:G316)&gt;COUNTIFS('مسحوبات العملاء'!$D$5:$D$331,"&gt;="&amp;$F$5,'مسحوبات العملاء'!$D$5:$D$331,"&lt;="&amp;$F$6),"",INDEX('مسحوبات العملاء'!H$5:H$330,MATCH($C316,'مسحوبات العملاء'!$D$5:$D$330,0)))</f>
        <v/>
      </c>
      <c r="H316" s="1" t="str">
        <f t="array" ref="H316">IF(ROWS($D$12:H316)&gt;COUNTIFS('مسحوبات العملاء'!$D$5:$D$331,"&gt;="&amp;$F$5,'مسحوبات العملاء'!$D$5:$D$331,"&lt;="&amp;$F$6),"",INDEX('مسحوبات العملاء'!I$5:I$330,MATCH($C316,'مسحوبات العملاء'!$D$5:$D$330,0)))</f>
        <v/>
      </c>
      <c r="I316" s="1" t="str">
        <f t="array" ref="I316">IF(ROWS($D$12:I316)&gt;COUNTIFS('مسحوبات العملاء'!$D$5:$D$331,"&gt;="&amp;$F$5,'مسحوبات العملاء'!$D$5:$D$331,"&lt;="&amp;$F$6),"",INDEX('مسحوبات العملاء'!J$5:J$330,MATCH($C316,'مسحوبات العملاء'!$D$5:$D$330,0)))</f>
        <v/>
      </c>
    </row>
    <row r="317" spans="3:9">
      <c r="C317" s="13" t="str">
        <f t="array" ref="C317">IF(ROWS($C$12:C317)&gt;COUNTIFS('مسحوبات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حساب'!$F$6,ROW($F$5:$F$330)-ROW($F$5)+1),""),ROWS($F$5:F309))))</f>
        <v/>
      </c>
      <c r="D317" s="1" t="str">
        <f t="array" ref="D317">IF(ROWS($D$12:D317)&gt;COUNTIFS('مسحوبات العملاء'!$D$5:$D$331,"&gt;="&amp;$F$5,'مسحوبات العملاء'!$D$5:$D$331,"&lt;="&amp;$F$6),"",INDEX('مسحوبات العملاء'!E$5:E$330,MATCH($C317,'مسحوبات العملاء'!$D$5:$D$330,0)))</f>
        <v/>
      </c>
      <c r="E317" s="1" t="str">
        <f t="array" ref="E317">IF(ROWS($D$12:E317)&gt;COUNTIFS('مسحوبات العملاء'!$D$5:$D$331,"&gt;="&amp;$F$5,'مسحوبات العملاء'!$D$5:$D$331,"&lt;="&amp;$F$6),"",INDEX('مسحوبات العملاء'!F$5:F$330,MATCH($C317,'مسحوبات العملاء'!$D$5:$D$330,0)))</f>
        <v/>
      </c>
      <c r="F317" s="1" t="str">
        <f t="array" ref="F317">IF(ROWS($D$12:F317)&gt;COUNTIFS('مسحوبات العملاء'!$D$5:$D$331,"&gt;="&amp;$F$5,'مسحوبات العملاء'!$D$5:$D$331,"&lt;="&amp;$F$6),"",INDEX('مسحوبات العملاء'!G$5:G$330,MATCH($C317,'مسحوبات العملاء'!$D$5:$D$330,0)))</f>
        <v/>
      </c>
      <c r="G317" s="1" t="str">
        <f t="array" ref="G317">IF(ROWS($D$12:G317)&gt;COUNTIFS('مسحوبات العملاء'!$D$5:$D$331,"&gt;="&amp;$F$5,'مسحوبات العملاء'!$D$5:$D$331,"&lt;="&amp;$F$6),"",INDEX('مسحوبات العملاء'!H$5:H$330,MATCH($C317,'مسحوبات العملاء'!$D$5:$D$330,0)))</f>
        <v/>
      </c>
      <c r="H317" s="1" t="str">
        <f t="array" ref="H317">IF(ROWS($D$12:H317)&gt;COUNTIFS('مسحوبات العملاء'!$D$5:$D$331,"&gt;="&amp;$F$5,'مسحوبات العملاء'!$D$5:$D$331,"&lt;="&amp;$F$6),"",INDEX('مسحوبات العملاء'!I$5:I$330,MATCH($C317,'مسحوبات العملاء'!$D$5:$D$330,0)))</f>
        <v/>
      </c>
      <c r="I317" s="1" t="str">
        <f t="array" ref="I317">IF(ROWS($D$12:I317)&gt;COUNTIFS('مسحوبات العملاء'!$D$5:$D$331,"&gt;="&amp;$F$5,'مسحوبات العملاء'!$D$5:$D$331,"&lt;="&amp;$F$6),"",INDEX('مسحوبات العملاء'!J$5:J$330,MATCH($C317,'مسحوبات العملاء'!$D$5:$D$330,0)))</f>
        <v/>
      </c>
    </row>
    <row r="318" spans="3:9">
      <c r="C318" s="13" t="str">
        <f t="array" ref="C318">IF(ROWS($C$12:C318)&gt;COUNTIFS('مسحوبات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حساب'!$F$6,ROW($F$5:$F$330)-ROW($F$5)+1),""),ROWS($F$5:F310))))</f>
        <v/>
      </c>
      <c r="D318" s="1" t="str">
        <f t="array" ref="D318">IF(ROWS($D$12:D318)&gt;COUNTIFS('مسحوبات العملاء'!$D$5:$D$331,"&gt;="&amp;$F$5,'مسحوبات العملاء'!$D$5:$D$331,"&lt;="&amp;$F$6),"",INDEX('مسحوبات العملاء'!E$5:E$330,MATCH($C318,'مسحوبات العملاء'!$D$5:$D$330,0)))</f>
        <v/>
      </c>
      <c r="E318" s="1" t="str">
        <f t="array" ref="E318">IF(ROWS($D$12:E318)&gt;COUNTIFS('مسحوبات العملاء'!$D$5:$D$331,"&gt;="&amp;$F$5,'مسحوبات العملاء'!$D$5:$D$331,"&lt;="&amp;$F$6),"",INDEX('مسحوبات العملاء'!F$5:F$330,MATCH($C318,'مسحوبات العملاء'!$D$5:$D$330,0)))</f>
        <v/>
      </c>
      <c r="F318" s="1" t="str">
        <f t="array" ref="F318">IF(ROWS($D$12:F318)&gt;COUNTIFS('مسحوبات العملاء'!$D$5:$D$331,"&gt;="&amp;$F$5,'مسحوبات العملاء'!$D$5:$D$331,"&lt;="&amp;$F$6),"",INDEX('مسحوبات العملاء'!G$5:G$330,MATCH($C318,'مسحوبات العملاء'!$D$5:$D$330,0)))</f>
        <v/>
      </c>
      <c r="G318" s="1" t="str">
        <f t="array" ref="G318">IF(ROWS($D$12:G318)&gt;COUNTIFS('مسحوبات العملاء'!$D$5:$D$331,"&gt;="&amp;$F$5,'مسحوبات العملاء'!$D$5:$D$331,"&lt;="&amp;$F$6),"",INDEX('مسحوبات العملاء'!H$5:H$330,MATCH($C318,'مسحوبات العملاء'!$D$5:$D$330,0)))</f>
        <v/>
      </c>
      <c r="H318" s="1" t="str">
        <f t="array" ref="H318">IF(ROWS($D$12:H318)&gt;COUNTIFS('مسحوبات العملاء'!$D$5:$D$331,"&gt;="&amp;$F$5,'مسحوبات العملاء'!$D$5:$D$331,"&lt;="&amp;$F$6),"",INDEX('مسحوبات العملاء'!I$5:I$330,MATCH($C318,'مسحوبات العملاء'!$D$5:$D$330,0)))</f>
        <v/>
      </c>
      <c r="I318" s="1" t="str">
        <f t="array" ref="I318">IF(ROWS($D$12:I318)&gt;COUNTIFS('مسحوبات العملاء'!$D$5:$D$331,"&gt;="&amp;$F$5,'مسحوبات العملاء'!$D$5:$D$331,"&lt;="&amp;$F$6),"",INDEX('مسحوبات العملاء'!J$5:J$330,MATCH($C318,'مسحوبات العملاء'!$D$5:$D$330,0)))</f>
        <v/>
      </c>
    </row>
    <row r="319" spans="3:9">
      <c r="C319" s="13" t="str">
        <f t="array" ref="C319">IF(ROWS($C$12:C319)&gt;COUNTIFS('مسحوبات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حساب'!$F$6,ROW($F$5:$F$330)-ROW($F$5)+1),""),ROWS($F$5:F311))))</f>
        <v/>
      </c>
      <c r="D319" s="1" t="str">
        <f t="array" ref="D319">IF(ROWS($D$12:D319)&gt;COUNTIFS('مسحوبات العملاء'!$D$5:$D$331,"&gt;="&amp;$F$5,'مسحوبات العملاء'!$D$5:$D$331,"&lt;="&amp;$F$6),"",INDEX('مسحوبات العملاء'!E$5:E$330,MATCH($C319,'مسحوبات العملاء'!$D$5:$D$330,0)))</f>
        <v/>
      </c>
      <c r="E319" s="1" t="str">
        <f t="array" ref="E319">IF(ROWS($D$12:E319)&gt;COUNTIFS('مسحوبات العملاء'!$D$5:$D$331,"&gt;="&amp;$F$5,'مسحوبات العملاء'!$D$5:$D$331,"&lt;="&amp;$F$6),"",INDEX('مسحوبات العملاء'!F$5:F$330,MATCH($C319,'مسحوبات العملاء'!$D$5:$D$330,0)))</f>
        <v/>
      </c>
      <c r="F319" s="1" t="str">
        <f t="array" ref="F319">IF(ROWS($D$12:F319)&gt;COUNTIFS('مسحوبات العملاء'!$D$5:$D$331,"&gt;="&amp;$F$5,'مسحوبات العملاء'!$D$5:$D$331,"&lt;="&amp;$F$6),"",INDEX('مسحوبات العملاء'!G$5:G$330,MATCH($C319,'مسحوبات العملاء'!$D$5:$D$330,0)))</f>
        <v/>
      </c>
      <c r="G319" s="1" t="str">
        <f t="array" ref="G319">IF(ROWS($D$12:G319)&gt;COUNTIFS('مسحوبات العملاء'!$D$5:$D$331,"&gt;="&amp;$F$5,'مسحوبات العملاء'!$D$5:$D$331,"&lt;="&amp;$F$6),"",INDEX('مسحوبات العملاء'!H$5:H$330,MATCH($C319,'مسحوبات العملاء'!$D$5:$D$330,0)))</f>
        <v/>
      </c>
      <c r="H319" s="1" t="str">
        <f t="array" ref="H319">IF(ROWS($D$12:H319)&gt;COUNTIFS('مسحوبات العملاء'!$D$5:$D$331,"&gt;="&amp;$F$5,'مسحوبات العملاء'!$D$5:$D$331,"&lt;="&amp;$F$6),"",INDEX('مسحوبات العملاء'!I$5:I$330,MATCH($C319,'مسحوبات العملاء'!$D$5:$D$330,0)))</f>
        <v/>
      </c>
      <c r="I319" s="1" t="str">
        <f t="array" ref="I319">IF(ROWS($D$12:I319)&gt;COUNTIFS('مسحوبات العملاء'!$D$5:$D$331,"&gt;="&amp;$F$5,'مسحوبات العملاء'!$D$5:$D$331,"&lt;="&amp;$F$6),"",INDEX('مسحوبات العملاء'!J$5:J$330,MATCH($C319,'مسحوبات العملاء'!$D$5:$D$330,0)))</f>
        <v/>
      </c>
    </row>
    <row r="320" spans="3:9">
      <c r="C320" s="13" t="str">
        <f t="array" ref="C320">IF(ROWS($C$12:C320)&gt;COUNTIFS('مسحوبات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حساب'!$F$6,ROW($F$5:$F$330)-ROW($F$5)+1),""),ROWS($F$5:F312))))</f>
        <v/>
      </c>
      <c r="D320" s="1" t="str">
        <f t="array" ref="D320">IF(ROWS($D$12:D320)&gt;COUNTIFS('مسحوبات العملاء'!$D$5:$D$331,"&gt;="&amp;$F$5,'مسحوبات العملاء'!$D$5:$D$331,"&lt;="&amp;$F$6),"",INDEX('مسحوبات العملاء'!E$5:E$330,MATCH($C320,'مسحوبات العملاء'!$D$5:$D$330,0)))</f>
        <v/>
      </c>
      <c r="E320" s="1" t="str">
        <f t="array" ref="E320">IF(ROWS($D$12:E320)&gt;COUNTIFS('مسحوبات العملاء'!$D$5:$D$331,"&gt;="&amp;$F$5,'مسحوبات العملاء'!$D$5:$D$331,"&lt;="&amp;$F$6),"",INDEX('مسحوبات العملاء'!F$5:F$330,MATCH($C320,'مسحوبات العملاء'!$D$5:$D$330,0)))</f>
        <v/>
      </c>
      <c r="F320" s="1" t="str">
        <f t="array" ref="F320">IF(ROWS($D$12:F320)&gt;COUNTIFS('مسحوبات العملاء'!$D$5:$D$331,"&gt;="&amp;$F$5,'مسحوبات العملاء'!$D$5:$D$331,"&lt;="&amp;$F$6),"",INDEX('مسحوبات العملاء'!G$5:G$330,MATCH($C320,'مسحوبات العملاء'!$D$5:$D$330,0)))</f>
        <v/>
      </c>
      <c r="G320" s="1" t="str">
        <f t="array" ref="G320">IF(ROWS($D$12:G320)&gt;COUNTIFS('مسحوبات العملاء'!$D$5:$D$331,"&gt;="&amp;$F$5,'مسحوبات العملاء'!$D$5:$D$331,"&lt;="&amp;$F$6),"",INDEX('مسحوبات العملاء'!H$5:H$330,MATCH($C320,'مسحوبات العملاء'!$D$5:$D$330,0)))</f>
        <v/>
      </c>
      <c r="H320" s="1" t="str">
        <f t="array" ref="H320">IF(ROWS($D$12:H320)&gt;COUNTIFS('مسحوبات العملاء'!$D$5:$D$331,"&gt;="&amp;$F$5,'مسحوبات العملاء'!$D$5:$D$331,"&lt;="&amp;$F$6),"",INDEX('مسحوبات العملاء'!I$5:I$330,MATCH($C320,'مسحوبات العملاء'!$D$5:$D$330,0)))</f>
        <v/>
      </c>
      <c r="I320" s="1" t="str">
        <f t="array" ref="I320">IF(ROWS($D$12:I320)&gt;COUNTIFS('مسحوبات العملاء'!$D$5:$D$331,"&gt;="&amp;$F$5,'مسحوبات العملاء'!$D$5:$D$331,"&lt;="&amp;$F$6),"",INDEX('مسحوبات العملاء'!J$5:J$330,MATCH($C320,'مسحوبات العملاء'!$D$5:$D$330,0)))</f>
        <v/>
      </c>
    </row>
    <row r="321" spans="3:9">
      <c r="C321" s="13" t="str">
        <f t="array" ref="C321">IF(ROWS($C$12:C321)&gt;COUNTIFS('مسحوبات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حساب'!$F$6,ROW($F$5:$F$330)-ROW($F$5)+1),""),ROWS($F$5:F313))))</f>
        <v/>
      </c>
      <c r="D321" s="1" t="str">
        <f t="array" ref="D321">IF(ROWS($D$12:D321)&gt;COUNTIFS('مسحوبات العملاء'!$D$5:$D$331,"&gt;="&amp;$F$5,'مسحوبات العملاء'!$D$5:$D$331,"&lt;="&amp;$F$6),"",INDEX('مسحوبات العملاء'!E$5:E$330,MATCH($C321,'مسحوبات العملاء'!$D$5:$D$330,0)))</f>
        <v/>
      </c>
      <c r="E321" s="1" t="str">
        <f t="array" ref="E321">IF(ROWS($D$12:E321)&gt;COUNTIFS('مسحوبات العملاء'!$D$5:$D$331,"&gt;="&amp;$F$5,'مسحوبات العملاء'!$D$5:$D$331,"&lt;="&amp;$F$6),"",INDEX('مسحوبات العملاء'!F$5:F$330,MATCH($C321,'مسحوبات العملاء'!$D$5:$D$330,0)))</f>
        <v/>
      </c>
      <c r="F321" s="1" t="str">
        <f t="array" ref="F321">IF(ROWS($D$12:F321)&gt;COUNTIFS('مسحوبات العملاء'!$D$5:$D$331,"&gt;="&amp;$F$5,'مسحوبات العملاء'!$D$5:$D$331,"&lt;="&amp;$F$6),"",INDEX('مسحوبات العملاء'!G$5:G$330,MATCH($C321,'مسحوبات العملاء'!$D$5:$D$330,0)))</f>
        <v/>
      </c>
      <c r="G321" s="1" t="str">
        <f t="array" ref="G321">IF(ROWS($D$12:G321)&gt;COUNTIFS('مسحوبات العملاء'!$D$5:$D$331,"&gt;="&amp;$F$5,'مسحوبات العملاء'!$D$5:$D$331,"&lt;="&amp;$F$6),"",INDEX('مسحوبات العملاء'!H$5:H$330,MATCH($C321,'مسحوبات العملاء'!$D$5:$D$330,0)))</f>
        <v/>
      </c>
      <c r="H321" s="1" t="str">
        <f t="array" ref="H321">IF(ROWS($D$12:H321)&gt;COUNTIFS('مسحوبات العملاء'!$D$5:$D$331,"&gt;="&amp;$F$5,'مسحوبات العملاء'!$D$5:$D$331,"&lt;="&amp;$F$6),"",INDEX('مسحوبات العملاء'!I$5:I$330,MATCH($C321,'مسحوبات العملاء'!$D$5:$D$330,0)))</f>
        <v/>
      </c>
      <c r="I321" s="1" t="str">
        <f t="array" ref="I321">IF(ROWS($D$12:I321)&gt;COUNTIFS('مسحوبات العملاء'!$D$5:$D$331,"&gt;="&amp;$F$5,'مسحوبات العملاء'!$D$5:$D$331,"&lt;="&amp;$F$6),"",INDEX('مسحوبات العملاء'!J$5:J$330,MATCH($C321,'مسحوبات العملاء'!$D$5:$D$330,0)))</f>
        <v/>
      </c>
    </row>
    <row r="322" spans="3:9">
      <c r="C322" s="13" t="str">
        <f t="array" ref="C322">IF(ROWS($C$12:C322)&gt;COUNTIFS('مسحوبات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حساب'!$F$6,ROW($F$5:$F$330)-ROW($F$5)+1),""),ROWS($F$5:F314))))</f>
        <v/>
      </c>
      <c r="D322" s="1" t="str">
        <f t="array" ref="D322">IF(ROWS($D$12:D322)&gt;COUNTIFS('مسحوبات العملاء'!$D$5:$D$331,"&gt;="&amp;$F$5,'مسحوبات العملاء'!$D$5:$D$331,"&lt;="&amp;$F$6),"",INDEX('مسحوبات العملاء'!E$5:E$330,MATCH($C322,'مسحوبات العملاء'!$D$5:$D$330,0)))</f>
        <v/>
      </c>
      <c r="E322" s="1" t="str">
        <f t="array" ref="E322">IF(ROWS($D$12:E322)&gt;COUNTIFS('مسحوبات العملاء'!$D$5:$D$331,"&gt;="&amp;$F$5,'مسحوبات العملاء'!$D$5:$D$331,"&lt;="&amp;$F$6),"",INDEX('مسحوبات العملاء'!F$5:F$330,MATCH($C322,'مسحوبات العملاء'!$D$5:$D$330,0)))</f>
        <v/>
      </c>
      <c r="F322" s="1" t="str">
        <f t="array" ref="F322">IF(ROWS($D$12:F322)&gt;COUNTIFS('مسحوبات العملاء'!$D$5:$D$331,"&gt;="&amp;$F$5,'مسحوبات العملاء'!$D$5:$D$331,"&lt;="&amp;$F$6),"",INDEX('مسحوبات العملاء'!G$5:G$330,MATCH($C322,'مسحوبات العملاء'!$D$5:$D$330,0)))</f>
        <v/>
      </c>
      <c r="G322" s="1" t="str">
        <f t="array" ref="G322">IF(ROWS($D$12:G322)&gt;COUNTIFS('مسحوبات العملاء'!$D$5:$D$331,"&gt;="&amp;$F$5,'مسحوبات العملاء'!$D$5:$D$331,"&lt;="&amp;$F$6),"",INDEX('مسحوبات العملاء'!H$5:H$330,MATCH($C322,'مسحوبات العملاء'!$D$5:$D$330,0)))</f>
        <v/>
      </c>
      <c r="H322" s="1" t="str">
        <f t="array" ref="H322">IF(ROWS($D$12:H322)&gt;COUNTIFS('مسحوبات العملاء'!$D$5:$D$331,"&gt;="&amp;$F$5,'مسحوبات العملاء'!$D$5:$D$331,"&lt;="&amp;$F$6),"",INDEX('مسحوبات العملاء'!I$5:I$330,MATCH($C322,'مسحوبات العملاء'!$D$5:$D$330,0)))</f>
        <v/>
      </c>
      <c r="I322" s="1" t="str">
        <f t="array" ref="I322">IF(ROWS($D$12:I322)&gt;COUNTIFS('مسحوبات العملاء'!$D$5:$D$331,"&gt;="&amp;$F$5,'مسحوبات العملاء'!$D$5:$D$331,"&lt;="&amp;$F$6),"",INDEX('مسحوبات العملاء'!J$5:J$330,MATCH($C322,'مسحوبات العملاء'!$D$5:$D$330,0)))</f>
        <v/>
      </c>
    </row>
    <row r="323" spans="3:9">
      <c r="C323" s="13" t="str">
        <f t="array" ref="C323">IF(ROWS($C$12:C323)&gt;COUNTIFS('مسحوبات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حساب'!$F$6,ROW($F$5:$F$330)-ROW($F$5)+1),""),ROWS($F$5:F315))))</f>
        <v/>
      </c>
      <c r="D323" s="1" t="str">
        <f t="array" ref="D323">IF(ROWS($D$12:D323)&gt;COUNTIFS('مسحوبات العملاء'!$D$5:$D$331,"&gt;="&amp;$F$5,'مسحوبات العملاء'!$D$5:$D$331,"&lt;="&amp;$F$6),"",INDEX('مسحوبات العملاء'!E$5:E$330,MATCH($C323,'مسحوبات العملاء'!$D$5:$D$330,0)))</f>
        <v/>
      </c>
      <c r="E323" s="1" t="str">
        <f t="array" ref="E323">IF(ROWS($D$12:E323)&gt;COUNTIFS('مسحوبات العملاء'!$D$5:$D$331,"&gt;="&amp;$F$5,'مسحوبات العملاء'!$D$5:$D$331,"&lt;="&amp;$F$6),"",INDEX('مسحوبات العملاء'!F$5:F$330,MATCH($C323,'مسحوبات العملاء'!$D$5:$D$330,0)))</f>
        <v/>
      </c>
      <c r="F323" s="1" t="str">
        <f t="array" ref="F323">IF(ROWS($D$12:F323)&gt;COUNTIFS('مسحوبات العملاء'!$D$5:$D$331,"&gt;="&amp;$F$5,'مسحوبات العملاء'!$D$5:$D$331,"&lt;="&amp;$F$6),"",INDEX('مسحوبات العملاء'!G$5:G$330,MATCH($C323,'مسحوبات العملاء'!$D$5:$D$330,0)))</f>
        <v/>
      </c>
      <c r="G323" s="1" t="str">
        <f t="array" ref="G323">IF(ROWS($D$12:G323)&gt;COUNTIFS('مسحوبات العملاء'!$D$5:$D$331,"&gt;="&amp;$F$5,'مسحوبات العملاء'!$D$5:$D$331,"&lt;="&amp;$F$6),"",INDEX('مسحوبات العملاء'!H$5:H$330,MATCH($C323,'مسحوبات العملاء'!$D$5:$D$330,0)))</f>
        <v/>
      </c>
      <c r="H323" s="1" t="str">
        <f t="array" ref="H323">IF(ROWS($D$12:H323)&gt;COUNTIFS('مسحوبات العملاء'!$D$5:$D$331,"&gt;="&amp;$F$5,'مسحوبات العملاء'!$D$5:$D$331,"&lt;="&amp;$F$6),"",INDEX('مسحوبات العملاء'!I$5:I$330,MATCH($C323,'مسحوبات العملاء'!$D$5:$D$330,0)))</f>
        <v/>
      </c>
      <c r="I323" s="1" t="str">
        <f t="array" ref="I323">IF(ROWS($D$12:I323)&gt;COUNTIFS('مسحوبات العملاء'!$D$5:$D$331,"&gt;="&amp;$F$5,'مسحوبات العملاء'!$D$5:$D$331,"&lt;="&amp;$F$6),"",INDEX('مسحوبات العملاء'!J$5:J$330,MATCH($C323,'مسحوبات العملاء'!$D$5:$D$330,0)))</f>
        <v/>
      </c>
    </row>
    <row r="324" spans="3:9">
      <c r="C324" s="13" t="str">
        <f t="array" ref="C324">IF(ROWS($C$12:C324)&gt;COUNTIFS('مسحوبات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حساب'!$F$6,ROW($F$5:$F$330)-ROW($F$5)+1),""),ROWS($F$5:F316))))</f>
        <v/>
      </c>
      <c r="D324" s="1" t="str">
        <f t="array" ref="D324">IF(ROWS($D$12:D324)&gt;COUNTIFS('مسحوبات العملاء'!$D$5:$D$331,"&gt;="&amp;$F$5,'مسحوبات العملاء'!$D$5:$D$331,"&lt;="&amp;$F$6),"",INDEX('مسحوبات العملاء'!E$5:E$330,MATCH($C324,'مسحوبات العملاء'!$D$5:$D$330,0)))</f>
        <v/>
      </c>
      <c r="E324" s="1" t="str">
        <f t="array" ref="E324">IF(ROWS($D$12:E324)&gt;COUNTIFS('مسحوبات العملاء'!$D$5:$D$331,"&gt;="&amp;$F$5,'مسحوبات العملاء'!$D$5:$D$331,"&lt;="&amp;$F$6),"",INDEX('مسحوبات العملاء'!F$5:F$330,MATCH($C324,'مسحوبات العملاء'!$D$5:$D$330,0)))</f>
        <v/>
      </c>
      <c r="F324" s="1" t="str">
        <f t="array" ref="F324">IF(ROWS($D$12:F324)&gt;COUNTIFS('مسحوبات العملاء'!$D$5:$D$331,"&gt;="&amp;$F$5,'مسحوبات العملاء'!$D$5:$D$331,"&lt;="&amp;$F$6),"",INDEX('مسحوبات العملاء'!G$5:G$330,MATCH($C324,'مسحوبات العملاء'!$D$5:$D$330,0)))</f>
        <v/>
      </c>
      <c r="G324" s="1" t="str">
        <f t="array" ref="G324">IF(ROWS($D$12:G324)&gt;COUNTIFS('مسحوبات العملاء'!$D$5:$D$331,"&gt;="&amp;$F$5,'مسحوبات العملاء'!$D$5:$D$331,"&lt;="&amp;$F$6),"",INDEX('مسحوبات العملاء'!H$5:H$330,MATCH($C324,'مسحوبات العملاء'!$D$5:$D$330,0)))</f>
        <v/>
      </c>
      <c r="H324" s="1" t="str">
        <f t="array" ref="H324">IF(ROWS($D$12:H324)&gt;COUNTIFS('مسحوبات العملاء'!$D$5:$D$331,"&gt;="&amp;$F$5,'مسحوبات العملاء'!$D$5:$D$331,"&lt;="&amp;$F$6),"",INDEX('مسحوبات العملاء'!I$5:I$330,MATCH($C324,'مسحوبات العملاء'!$D$5:$D$330,0)))</f>
        <v/>
      </c>
      <c r="I324" s="1" t="str">
        <f t="array" ref="I324">IF(ROWS($D$12:I324)&gt;COUNTIFS('مسحوبات العملاء'!$D$5:$D$331,"&gt;="&amp;$F$5,'مسحوبات العملاء'!$D$5:$D$331,"&lt;="&amp;$F$6),"",INDEX('مسحوبات العملاء'!J$5:J$330,MATCH($C324,'مسحوبات العملاء'!$D$5:$D$330,0)))</f>
        <v/>
      </c>
    </row>
    <row r="325" spans="3:9">
      <c r="C325" s="13" t="str">
        <f t="array" ref="C325">IF(ROWS($C$12:C325)&gt;COUNTIFS('مسحوبات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حساب'!$F$6,ROW($F$5:$F$330)-ROW($F$5)+1),""),ROWS($F$5:F317))))</f>
        <v/>
      </c>
      <c r="D325" s="1" t="str">
        <f t="array" ref="D325">IF(ROWS($D$12:D325)&gt;COUNTIFS('مسحوبات العملاء'!$D$5:$D$331,"&gt;="&amp;$F$5,'مسحوبات العملاء'!$D$5:$D$331,"&lt;="&amp;$F$6),"",INDEX('مسحوبات العملاء'!E$5:E$330,MATCH($C325,'مسحوبات العملاء'!$D$5:$D$330,0)))</f>
        <v/>
      </c>
      <c r="E325" s="1" t="str">
        <f t="array" ref="E325">IF(ROWS($D$12:E325)&gt;COUNTIFS('مسحوبات العملاء'!$D$5:$D$331,"&gt;="&amp;$F$5,'مسحوبات العملاء'!$D$5:$D$331,"&lt;="&amp;$F$6),"",INDEX('مسحوبات العملاء'!F$5:F$330,MATCH($C325,'مسحوبات العملاء'!$D$5:$D$330,0)))</f>
        <v/>
      </c>
      <c r="F325" s="1" t="str">
        <f t="array" ref="F325">IF(ROWS($D$12:F325)&gt;COUNTIFS('مسحوبات العملاء'!$D$5:$D$331,"&gt;="&amp;$F$5,'مسحوبات العملاء'!$D$5:$D$331,"&lt;="&amp;$F$6),"",INDEX('مسحوبات العملاء'!G$5:G$330,MATCH($C325,'مسحوبات العملاء'!$D$5:$D$330,0)))</f>
        <v/>
      </c>
      <c r="G325" s="1" t="str">
        <f t="array" ref="G325">IF(ROWS($D$12:G325)&gt;COUNTIFS('مسحوبات العملاء'!$D$5:$D$331,"&gt;="&amp;$F$5,'مسحوبات العملاء'!$D$5:$D$331,"&lt;="&amp;$F$6),"",INDEX('مسحوبات العملاء'!H$5:H$330,MATCH($C325,'مسحوبات العملاء'!$D$5:$D$330,0)))</f>
        <v/>
      </c>
      <c r="H325" s="1" t="str">
        <f t="array" ref="H325">IF(ROWS($D$12:H325)&gt;COUNTIFS('مسحوبات العملاء'!$D$5:$D$331,"&gt;="&amp;$F$5,'مسحوبات العملاء'!$D$5:$D$331,"&lt;="&amp;$F$6),"",INDEX('مسحوبات العملاء'!I$5:I$330,MATCH($C325,'مسحوبات العملاء'!$D$5:$D$330,0)))</f>
        <v/>
      </c>
      <c r="I325" s="1" t="str">
        <f t="array" ref="I325">IF(ROWS($D$12:I325)&gt;COUNTIFS('مسحوبات العملاء'!$D$5:$D$331,"&gt;="&amp;$F$5,'مسحوبات العملاء'!$D$5:$D$331,"&lt;="&amp;$F$6),"",INDEX('مسحوبات العملاء'!J$5:J$330,MATCH($C325,'مسحوبات العملاء'!$D$5:$D$330,0)))</f>
        <v/>
      </c>
    </row>
    <row r="326" spans="3:9">
      <c r="C326" s="13" t="str">
        <f t="array" ref="C326">IF(ROWS($C$12:C326)&gt;COUNTIFS('مسحوبات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حساب'!$F$6,ROW($F$5:$F$330)-ROW($F$5)+1),""),ROWS($F$5:F318))))</f>
        <v/>
      </c>
      <c r="D326" s="1" t="str">
        <f t="array" ref="D326">IF(ROWS($D$12:D326)&gt;COUNTIFS('مسحوبات العملاء'!$D$5:$D$331,"&gt;="&amp;$F$5,'مسحوبات العملاء'!$D$5:$D$331,"&lt;="&amp;$F$6),"",INDEX('مسحوبات العملاء'!E$5:E$330,MATCH($C326,'مسحوبات العملاء'!$D$5:$D$330,0)))</f>
        <v/>
      </c>
      <c r="E326" s="1" t="str">
        <f t="array" ref="E326">IF(ROWS($D$12:E326)&gt;COUNTIFS('مسحوبات العملاء'!$D$5:$D$331,"&gt;="&amp;$F$5,'مسحوبات العملاء'!$D$5:$D$331,"&lt;="&amp;$F$6),"",INDEX('مسحوبات العملاء'!F$5:F$330,MATCH($C326,'مسحوبات العملاء'!$D$5:$D$330,0)))</f>
        <v/>
      </c>
      <c r="F326" s="1" t="str">
        <f t="array" ref="F326">IF(ROWS($D$12:F326)&gt;COUNTIFS('مسحوبات العملاء'!$D$5:$D$331,"&gt;="&amp;$F$5,'مسحوبات العملاء'!$D$5:$D$331,"&lt;="&amp;$F$6),"",INDEX('مسحوبات العملاء'!G$5:G$330,MATCH($C326,'مسحوبات العملاء'!$D$5:$D$330,0)))</f>
        <v/>
      </c>
      <c r="G326" s="1" t="str">
        <f t="array" ref="G326">IF(ROWS($D$12:G326)&gt;COUNTIFS('مسحوبات العملاء'!$D$5:$D$331,"&gt;="&amp;$F$5,'مسحوبات العملاء'!$D$5:$D$331,"&lt;="&amp;$F$6),"",INDEX('مسحوبات العملاء'!H$5:H$330,MATCH($C326,'مسحوبات العملاء'!$D$5:$D$330,0)))</f>
        <v/>
      </c>
      <c r="H326" s="1" t="str">
        <f t="array" ref="H326">IF(ROWS($D$12:H326)&gt;COUNTIFS('مسحوبات العملاء'!$D$5:$D$331,"&gt;="&amp;$F$5,'مسحوبات العملاء'!$D$5:$D$331,"&lt;="&amp;$F$6),"",INDEX('مسحوبات العملاء'!I$5:I$330,MATCH($C326,'مسحوبات العملاء'!$D$5:$D$330,0)))</f>
        <v/>
      </c>
      <c r="I326" s="1" t="str">
        <f t="array" ref="I326">IF(ROWS($D$12:I326)&gt;COUNTIFS('مسحوبات العملاء'!$D$5:$D$331,"&gt;="&amp;$F$5,'مسحوبات العملاء'!$D$5:$D$331,"&lt;="&amp;$F$6),"",INDEX('مسحوبات العملاء'!J$5:J$330,MATCH($C326,'مسحوبات العملاء'!$D$5:$D$330,0)))</f>
        <v/>
      </c>
    </row>
    <row r="327" spans="3:9">
      <c r="C327" s="13" t="str">
        <f t="array" ref="C327">IF(ROWS($C$12:C327)&gt;COUNTIFS('مسحوبات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حساب'!$F$6,ROW($F$5:$F$330)-ROW($F$5)+1),""),ROWS($F$5:F319))))</f>
        <v/>
      </c>
      <c r="D327" s="1" t="str">
        <f t="array" ref="D327">IF(ROWS($D$12:D327)&gt;COUNTIFS('مسحوبات العملاء'!$D$5:$D$331,"&gt;="&amp;$F$5,'مسحوبات العملاء'!$D$5:$D$331,"&lt;="&amp;$F$6),"",INDEX('مسحوبات العملاء'!E$5:E$330,MATCH($C327,'مسحوبات العملاء'!$D$5:$D$330,0)))</f>
        <v/>
      </c>
      <c r="E327" s="1" t="str">
        <f t="array" ref="E327">IF(ROWS($D$12:E327)&gt;COUNTIFS('مسحوبات العملاء'!$D$5:$D$331,"&gt;="&amp;$F$5,'مسحوبات العملاء'!$D$5:$D$331,"&lt;="&amp;$F$6),"",INDEX('مسحوبات العملاء'!F$5:F$330,MATCH($C327,'مسحوبات العملاء'!$D$5:$D$330,0)))</f>
        <v/>
      </c>
      <c r="F327" s="1" t="str">
        <f t="array" ref="F327">IF(ROWS($D$12:F327)&gt;COUNTIFS('مسحوبات العملاء'!$D$5:$D$331,"&gt;="&amp;$F$5,'مسحوبات العملاء'!$D$5:$D$331,"&lt;="&amp;$F$6),"",INDEX('مسحوبات العملاء'!G$5:G$330,MATCH($C327,'مسحوبات العملاء'!$D$5:$D$330,0)))</f>
        <v/>
      </c>
      <c r="G327" s="1" t="str">
        <f t="array" ref="G327">IF(ROWS($D$12:G327)&gt;COUNTIFS('مسحوبات العملاء'!$D$5:$D$331,"&gt;="&amp;$F$5,'مسحوبات العملاء'!$D$5:$D$331,"&lt;="&amp;$F$6),"",INDEX('مسحوبات العملاء'!H$5:H$330,MATCH($C327,'مسحوبات العملاء'!$D$5:$D$330,0)))</f>
        <v/>
      </c>
      <c r="H327" s="1" t="str">
        <f t="array" ref="H327">IF(ROWS($D$12:H327)&gt;COUNTIFS('مسحوبات العملاء'!$D$5:$D$331,"&gt;="&amp;$F$5,'مسحوبات العملاء'!$D$5:$D$331,"&lt;="&amp;$F$6),"",INDEX('مسحوبات العملاء'!I$5:I$330,MATCH($C327,'مسحوبات العملاء'!$D$5:$D$330,0)))</f>
        <v/>
      </c>
      <c r="I327" s="1" t="str">
        <f t="array" ref="I327">IF(ROWS($D$12:I327)&gt;COUNTIFS('مسحوبات العملاء'!$D$5:$D$331,"&gt;="&amp;$F$5,'مسحوبات العملاء'!$D$5:$D$331,"&lt;="&amp;$F$6),"",INDEX('مسحوبات العملاء'!J$5:J$330,MATCH($C327,'مسحوبات العملاء'!$D$5:$D$330,0)))</f>
        <v/>
      </c>
    </row>
    <row r="328" spans="3:9">
      <c r="C328" s="13" t="str">
        <f t="array" ref="C328">IF(ROWS($C$12:C328)&gt;COUNTIFS('مسحوبات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حساب'!$F$6,ROW($F$5:$F$330)-ROW($F$5)+1),""),ROWS($F$5:F320))))</f>
        <v/>
      </c>
      <c r="D328" s="1" t="str">
        <f t="array" ref="D328">IF(ROWS($D$12:D328)&gt;COUNTIFS('مسحوبات العملاء'!$D$5:$D$331,"&gt;="&amp;$F$5,'مسحوبات العملاء'!$D$5:$D$331,"&lt;="&amp;$F$6),"",INDEX('مسحوبات العملاء'!E$5:E$330,MATCH($C328,'مسحوبات العملاء'!$D$5:$D$330,0)))</f>
        <v/>
      </c>
      <c r="E328" s="1" t="str">
        <f t="array" ref="E328">IF(ROWS($D$12:E328)&gt;COUNTIFS('مسحوبات العملاء'!$D$5:$D$331,"&gt;="&amp;$F$5,'مسحوبات العملاء'!$D$5:$D$331,"&lt;="&amp;$F$6),"",INDEX('مسحوبات العملاء'!F$5:F$330,MATCH($C328,'مسحوبات العملاء'!$D$5:$D$330,0)))</f>
        <v/>
      </c>
      <c r="F328" s="1" t="str">
        <f t="array" ref="F328">IF(ROWS($D$12:F328)&gt;COUNTIFS('مسحوبات العملاء'!$D$5:$D$331,"&gt;="&amp;$F$5,'مسحوبات العملاء'!$D$5:$D$331,"&lt;="&amp;$F$6),"",INDEX('مسحوبات العملاء'!G$5:G$330,MATCH($C328,'مسحوبات العملاء'!$D$5:$D$330,0)))</f>
        <v/>
      </c>
      <c r="G328" s="1" t="str">
        <f t="array" ref="G328">IF(ROWS($D$12:G328)&gt;COUNTIFS('مسحوبات العملاء'!$D$5:$D$331,"&gt;="&amp;$F$5,'مسحوبات العملاء'!$D$5:$D$331,"&lt;="&amp;$F$6),"",INDEX('مسحوبات العملاء'!H$5:H$330,MATCH($C328,'مسحوبات العملاء'!$D$5:$D$330,0)))</f>
        <v/>
      </c>
      <c r="H328" s="1" t="str">
        <f t="array" ref="H328">IF(ROWS($D$12:H328)&gt;COUNTIFS('مسحوبات العملاء'!$D$5:$D$331,"&gt;="&amp;$F$5,'مسحوبات العملاء'!$D$5:$D$331,"&lt;="&amp;$F$6),"",INDEX('مسحوبات العملاء'!I$5:I$330,MATCH($C328,'مسحوبات العملاء'!$D$5:$D$330,0)))</f>
        <v/>
      </c>
      <c r="I328" s="1" t="str">
        <f t="array" ref="I328">IF(ROWS($D$12:I328)&gt;COUNTIFS('مسحوبات العملاء'!$D$5:$D$331,"&gt;="&amp;$F$5,'مسحوبات العملاء'!$D$5:$D$331,"&lt;="&amp;$F$6),"",INDEX('مسحوبات العملاء'!J$5:J$330,MATCH($C328,'مسحوبات العملاء'!$D$5:$D$330,0)))</f>
        <v/>
      </c>
    </row>
    <row r="329" spans="3:9">
      <c r="C329" s="13" t="str">
        <f t="array" ref="C329">IF(ROWS($C$12:C329)&gt;COUNTIFS('مسحوبات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حساب'!$F$6,ROW($F$5:$F$330)-ROW($F$5)+1),""),ROWS($F$5:F321))))</f>
        <v/>
      </c>
      <c r="D329" s="1" t="str">
        <f t="array" ref="D329">IF(ROWS($D$12:D329)&gt;COUNTIFS('مسحوبات العملاء'!$D$5:$D$331,"&gt;="&amp;$F$5,'مسحوبات العملاء'!$D$5:$D$331,"&lt;="&amp;$F$6),"",INDEX('مسحوبات العملاء'!E$5:E$330,MATCH($C329,'مسحوبات العملاء'!$D$5:$D$330,0)))</f>
        <v/>
      </c>
      <c r="E329" s="1" t="str">
        <f t="array" ref="E329">IF(ROWS($D$12:E329)&gt;COUNTIFS('مسحوبات العملاء'!$D$5:$D$331,"&gt;="&amp;$F$5,'مسحوبات العملاء'!$D$5:$D$331,"&lt;="&amp;$F$6),"",INDEX('مسحوبات العملاء'!F$5:F$330,MATCH($C329,'مسحوبات العملاء'!$D$5:$D$330,0)))</f>
        <v/>
      </c>
      <c r="F329" s="1" t="str">
        <f t="array" ref="F329">IF(ROWS($D$12:F329)&gt;COUNTIFS('مسحوبات العملاء'!$D$5:$D$331,"&gt;="&amp;$F$5,'مسحوبات العملاء'!$D$5:$D$331,"&lt;="&amp;$F$6),"",INDEX('مسحوبات العملاء'!G$5:G$330,MATCH($C329,'مسحوبات العملاء'!$D$5:$D$330,0)))</f>
        <v/>
      </c>
      <c r="G329" s="1" t="str">
        <f t="array" ref="G329">IF(ROWS($D$12:G329)&gt;COUNTIFS('مسحوبات العملاء'!$D$5:$D$331,"&gt;="&amp;$F$5,'مسحوبات العملاء'!$D$5:$D$331,"&lt;="&amp;$F$6),"",INDEX('مسحوبات العملاء'!H$5:H$330,MATCH($C329,'مسحوبات العملاء'!$D$5:$D$330,0)))</f>
        <v/>
      </c>
      <c r="H329" s="1" t="str">
        <f t="array" ref="H329">IF(ROWS($D$12:H329)&gt;COUNTIFS('مسحوبات العملاء'!$D$5:$D$331,"&gt;="&amp;$F$5,'مسحوبات العملاء'!$D$5:$D$331,"&lt;="&amp;$F$6),"",INDEX('مسحوبات العملاء'!I$5:I$330,MATCH($C329,'مسحوبات العملاء'!$D$5:$D$330,0)))</f>
        <v/>
      </c>
      <c r="I329" s="1" t="str">
        <f t="array" ref="I329">IF(ROWS($D$12:I329)&gt;COUNTIFS('مسحوبات العملاء'!$D$5:$D$331,"&gt;="&amp;$F$5,'مسحوبات العملاء'!$D$5:$D$331,"&lt;="&amp;$F$6),"",INDEX('مسحوبات العملاء'!J$5:J$330,MATCH($C329,'مسحوبات العملاء'!$D$5:$D$330,0)))</f>
        <v/>
      </c>
    </row>
    <row r="330" spans="3:9">
      <c r="C330" s="13" t="str">
        <f t="array" ref="C330">IF(ROWS($C$12:C330)&gt;COUNTIFS('مسحوبات العملاء'!$D$5:$D$331,"&gt;="&amp;$F$5,'مسحوبات العملاء'!$D$5:$D$331,"&lt;="&amp;$F$6),"",INDEX('مسحوبات العملاء'!$D$5:$D$331,SMALL(IF('مسحوبات العملاء'!$D$5:$D$331&gt;='كشف حساب'!$F$5,IF('مسحوبات العملاء'!$D$5:$D$331&lt;='كشف حساب'!$F$6,ROW($F$5:$F$330)-ROW($F$5)+1),""),ROWS($F$5:F322))))</f>
        <v/>
      </c>
      <c r="D330" s="1" t="str">
        <f t="array" ref="D330">IF(ROWS($D$12:D330)&gt;COUNTIFS('مسحوبات العملاء'!$D$5:$D$331,"&gt;="&amp;$F$5,'مسحوبات العملاء'!$D$5:$D$331,"&lt;="&amp;$F$6),"",INDEX('مسحوبات العملاء'!E$5:E$330,MATCH($C330,'مسحوبات العملاء'!$D$5:$D$330,0)))</f>
        <v/>
      </c>
      <c r="E330" s="1" t="str">
        <f t="array" ref="E330">IF(ROWS($D$12:E330)&gt;COUNTIFS('مسحوبات العملاء'!$D$5:$D$331,"&gt;="&amp;$F$5,'مسحوبات العملاء'!$D$5:$D$331,"&lt;="&amp;$F$6),"",INDEX('مسحوبات العملاء'!F$5:F$330,MATCH($C330,'مسحوبات العملاء'!$D$5:$D$330,0)))</f>
        <v/>
      </c>
      <c r="F330" s="1" t="str">
        <f t="array" ref="F330">IF(ROWS($D$12:F330)&gt;COUNTIFS('مسحوبات العملاء'!$D$5:$D$331,"&gt;="&amp;$F$5,'مسحوبات العملاء'!$D$5:$D$331,"&lt;="&amp;$F$6),"",INDEX('مسحوبات العملاء'!G$5:G$330,MATCH($C330,'مسحوبات العملاء'!$D$5:$D$330,0)))</f>
        <v/>
      </c>
      <c r="G330" s="1" t="str">
        <f t="array" ref="G330">IF(ROWS($D$12:G330)&gt;COUNTIFS('مسحوبات العملاء'!$D$5:$D$331,"&gt;="&amp;$F$5,'مسحوبات العملاء'!$D$5:$D$331,"&lt;="&amp;$F$6),"",INDEX('مسحوبات العملاء'!H$5:H$330,MATCH($C330,'مسحوبات العملاء'!$D$5:$D$330,0)))</f>
        <v/>
      </c>
      <c r="H330" s="1" t="str">
        <f t="array" ref="H330">IF(ROWS($D$12:H330)&gt;COUNTIFS('مسحوبات العملاء'!$D$5:$D$331,"&gt;="&amp;$F$5,'مسحوبات العملاء'!$D$5:$D$331,"&lt;="&amp;$F$6),"",INDEX('مسحوبات العملاء'!I$5:I$330,MATCH($C330,'مسحوبات العملاء'!$D$5:$D$330,0)))</f>
        <v/>
      </c>
      <c r="I330" s="1" t="str">
        <f t="array" ref="I330">IF(ROWS($D$12:I330)&gt;COUNTIFS('مسحوبات العملاء'!$D$5:$D$331,"&gt;="&amp;$F$5,'مسحوبات العملاء'!$D$5:$D$331,"&lt;="&amp;$F$6),"",INDEX('مسحوبات العملاء'!J$5:J$330,MATCH($C330,'مسحوبات العملاء'!$D$5:$D$330,0)))</f>
        <v/>
      </c>
    </row>
  </sheetData>
  <mergeCells count="1">
    <mergeCell ref="D5:D6"/>
  </mergeCells>
  <conditionalFormatting sqref="C10:I330">
    <cfRule type="expression" dxfId="2" priority="2">
      <formula>ISNUMBER(C10)</formula>
    </cfRule>
  </conditionalFormatting>
  <conditionalFormatting sqref="D12:D330">
    <cfRule type="expression" dxfId="1" priority="1">
      <formula>LEN($D12)&gt;2</formula>
    </cfRule>
  </conditionalFormatting>
  <dataValidations count="1">
    <dataValidation type="custom" allowBlank="1" showInputMessage="1" showErrorMessage="1" sqref="C12:C330 D12:I33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C12:C330 D12:I330" emptyCellReferenc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'مسحوبات العملاء'!$D$5:$D$331</xm:f>
          </x14:formula1>
          <xm:sqref>F5:F6</xm:sqref>
        </x14:dataValidation>
        <x14:dataValidation type="list" allowBlank="1" showInputMessage="1" showErrorMessage="1">
          <x14:formula1>
            <xm:f>OFFSET('مسحوبات العملاء'!$M$8,,,COUNTA('مسحوبات العملاء'!M:M))</xm:f>
          </x14:formula1>
          <xm:sqref>E4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مسحوبات العملاء</vt:lpstr>
      <vt:lpstr>كشف حساب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Diab</dc:creator>
  <cp:lastModifiedBy>Salim</cp:lastModifiedBy>
  <dcterms:created xsi:type="dcterms:W3CDTF">2014-10-10T00:42:08Z</dcterms:created>
  <dcterms:modified xsi:type="dcterms:W3CDTF">2014-10-10T10:53:01Z</dcterms:modified>
</cp:coreProperties>
</file>